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135" windowWidth="18270" windowHeight="7965"/>
  </bookViews>
  <sheets>
    <sheet name="Sheet2" sheetId="2" r:id="rId1"/>
    <sheet name="Sheet3" sheetId="3" r:id="rId2"/>
  </sheets>
  <definedNames>
    <definedName name="_xlnm.Print_Area" localSheetId="0">Sheet2!$A$1:$G$377</definedName>
  </definedNames>
  <calcPr calcId="145621"/>
</workbook>
</file>

<file path=xl/calcChain.xml><?xml version="1.0" encoding="utf-8"?>
<calcChain xmlns="http://schemas.openxmlformats.org/spreadsheetml/2006/main">
  <c r="G321" i="2" l="1"/>
  <c r="G320" i="2"/>
  <c r="G319" i="2"/>
  <c r="G317" i="2"/>
  <c r="G316" i="2"/>
  <c r="G315" i="2"/>
  <c r="G314" i="2"/>
  <c r="G312" i="2"/>
  <c r="G311" i="2"/>
  <c r="G310" i="2"/>
  <c r="G308" i="2"/>
  <c r="G307" i="2"/>
  <c r="G306" i="2"/>
  <c r="G304" i="2"/>
  <c r="G303" i="2"/>
  <c r="G302" i="2"/>
  <c r="G298" i="2"/>
  <c r="G297" i="2"/>
  <c r="G296" i="2"/>
  <c r="G295" i="2"/>
  <c r="G293" i="2"/>
  <c r="G292" i="2"/>
  <c r="G291" i="2"/>
  <c r="G289" i="2"/>
  <c r="G288" i="2"/>
  <c r="G287" i="2"/>
  <c r="G286" i="2"/>
  <c r="G284" i="2"/>
  <c r="G283" i="2"/>
  <c r="G279" i="2"/>
  <c r="G278" i="2"/>
  <c r="G277" i="2"/>
  <c r="G275" i="2"/>
  <c r="G274" i="2"/>
  <c r="G273" i="2"/>
  <c r="G269" i="2"/>
  <c r="G268" i="2"/>
  <c r="G266" i="2"/>
  <c r="G265" i="2"/>
  <c r="G264" i="2"/>
  <c r="G263" i="2"/>
  <c r="G261" i="2"/>
  <c r="G260" i="2"/>
  <c r="G259" i="2"/>
  <c r="G258" i="2"/>
  <c r="G243" i="2"/>
  <c r="G242" i="2"/>
  <c r="G241" i="2"/>
  <c r="G240" i="2"/>
  <c r="G238" i="2"/>
  <c r="G237" i="2"/>
  <c r="G236" i="2"/>
  <c r="G235" i="2"/>
  <c r="G231" i="2"/>
  <c r="G230" i="2"/>
  <c r="G229" i="2"/>
  <c r="G228" i="2"/>
  <c r="G226" i="2"/>
  <c r="G225" i="2"/>
  <c r="G224" i="2"/>
  <c r="G222" i="2"/>
  <c r="G221" i="2"/>
  <c r="G219" i="2"/>
  <c r="G218" i="2"/>
  <c r="G214" i="2"/>
  <c r="G213" i="2"/>
  <c r="G211" i="2"/>
  <c r="G210" i="2"/>
  <c r="G208" i="2"/>
  <c r="G207" i="2"/>
  <c r="G205" i="2"/>
  <c r="G204" i="2"/>
  <c r="G202" i="2"/>
  <c r="G201" i="2"/>
  <c r="G199" i="2"/>
  <c r="G198" i="2"/>
  <c r="G196" i="2"/>
  <c r="G195" i="2"/>
  <c r="G193" i="2"/>
  <c r="G192" i="2"/>
  <c r="G186" i="2"/>
  <c r="G185" i="2"/>
  <c r="G183" i="2"/>
  <c r="G182" i="2"/>
  <c r="G180" i="2"/>
  <c r="G179" i="2"/>
  <c r="G177" i="2"/>
  <c r="G176" i="2"/>
  <c r="G174" i="2"/>
  <c r="G173" i="2"/>
  <c r="G171" i="2"/>
  <c r="G170" i="2"/>
  <c r="G169" i="2"/>
  <c r="G168" i="2"/>
  <c r="G164" i="2"/>
  <c r="G163" i="2"/>
  <c r="G161" i="2"/>
  <c r="G160" i="2"/>
  <c r="G156" i="2"/>
  <c r="G155" i="2"/>
  <c r="G154" i="2"/>
  <c r="G153" i="2"/>
  <c r="G256" i="2" l="1"/>
  <c r="G245" i="2"/>
  <c r="G250" i="2"/>
  <c r="G372" i="2"/>
  <c r="G371" i="2"/>
  <c r="G368" i="2" l="1"/>
  <c r="G367" i="2"/>
  <c r="G366" i="2"/>
  <c r="G365" i="2"/>
  <c r="G362" i="2"/>
  <c r="G361" i="2"/>
  <c r="G360" i="2"/>
  <c r="G359" i="2"/>
  <c r="G358" i="2"/>
  <c r="G357" i="2"/>
  <c r="G356" i="2"/>
  <c r="G353" i="2"/>
  <c r="G351" i="2"/>
  <c r="G349" i="2"/>
  <c r="G345" i="2"/>
  <c r="G343" i="2"/>
  <c r="G341" i="2"/>
  <c r="G339" i="2"/>
  <c r="G337" i="2"/>
  <c r="G333" i="2"/>
  <c r="G331" i="2"/>
  <c r="G327" i="2"/>
  <c r="G325" i="2"/>
  <c r="G323" i="2"/>
  <c r="G190" i="2"/>
  <c r="G151" i="2"/>
  <c r="G149" i="2"/>
  <c r="G148" i="2"/>
  <c r="G147" i="2"/>
  <c r="G144" i="2"/>
  <c r="G141" i="2"/>
  <c r="G138" i="2"/>
  <c r="G135" i="2"/>
  <c r="G132" i="2"/>
  <c r="G131" i="2"/>
  <c r="G130" i="2"/>
  <c r="G127" i="2"/>
  <c r="G124" i="2"/>
  <c r="G123" i="2"/>
  <c r="G122" i="2"/>
  <c r="G121" i="2"/>
  <c r="G118" i="2"/>
  <c r="G116" i="2"/>
  <c r="G114" i="2"/>
  <c r="G112" i="2"/>
  <c r="G110" i="2"/>
  <c r="G109" i="2"/>
  <c r="G108" i="2"/>
  <c r="G105" i="2"/>
  <c r="G103" i="2"/>
  <c r="G101" i="2"/>
  <c r="G99" i="2"/>
  <c r="G97" i="2"/>
  <c r="G94" i="2"/>
  <c r="G92" i="2"/>
  <c r="G90" i="2"/>
  <c r="G88" i="2"/>
  <c r="G86" i="2"/>
  <c r="G84" i="2"/>
  <c r="G83" i="2"/>
  <c r="G80" i="2"/>
  <c r="G79" i="2"/>
  <c r="G78" i="2"/>
  <c r="G77" i="2"/>
  <c r="G74" i="2"/>
  <c r="G71" i="2"/>
  <c r="G70" i="2"/>
  <c r="G69" i="2"/>
  <c r="G68" i="2"/>
  <c r="G65" i="2"/>
  <c r="G64" i="2"/>
  <c r="G63" i="2"/>
  <c r="G62" i="2"/>
  <c r="G61" i="2"/>
  <c r="G60" i="2"/>
  <c r="G57" i="2"/>
  <c r="G56" i="2"/>
  <c r="G55" i="2"/>
  <c r="G53" i="2"/>
  <c r="G50" i="2"/>
  <c r="G49" i="2"/>
  <c r="G46" i="2"/>
  <c r="G44" i="2"/>
  <c r="G43" i="2"/>
  <c r="G42" i="2"/>
  <c r="G41" i="2"/>
  <c r="G38" i="2"/>
  <c r="G36" i="2"/>
  <c r="G34" i="2"/>
  <c r="G32" i="2"/>
  <c r="G30" i="2"/>
  <c r="G28" i="2"/>
  <c r="G26" i="2"/>
  <c r="G24" i="2"/>
  <c r="G23" i="2"/>
  <c r="G13" i="2" l="1"/>
  <c r="G14" i="2"/>
  <c r="G15" i="2"/>
  <c r="G16" i="2"/>
  <c r="G17" i="2"/>
  <c r="G18" i="2"/>
  <c r="G19" i="2"/>
  <c r="G20" i="2"/>
  <c r="G12" i="2"/>
  <c r="G374" i="2" l="1"/>
</calcChain>
</file>

<file path=xl/sharedStrings.xml><?xml version="1.0" encoding="utf-8"?>
<sst xmlns="http://schemas.openxmlformats.org/spreadsheetml/2006/main" count="590" uniqueCount="429">
  <si>
    <t>№</t>
  </si>
  <si>
    <t>Наименование</t>
  </si>
  <si>
    <t>Мярка</t>
  </si>
  <si>
    <t>КОД</t>
  </si>
  <si>
    <t>ЦЕНОВО ПРЕДЛОЖЕНИЕ ПО АРТИКУЛИ</t>
  </si>
  <si>
    <t>Обща стойност по обособената позиция без ДДС:</t>
  </si>
  <si>
    <t>33169000      Хирургически  инструменти</t>
  </si>
  <si>
    <t>20 01 00 00</t>
  </si>
  <si>
    <t xml:space="preserve">Грейси кюрети съответствуващи  на каталожни номера  на Asa Dental </t>
  </si>
  <si>
    <t>20 01 00 01</t>
  </si>
  <si>
    <t xml:space="preserve"> 0807-06  </t>
  </si>
  <si>
    <t>бр.</t>
  </si>
  <si>
    <t>20 01 00 02</t>
  </si>
  <si>
    <t xml:space="preserve"> 0807-14  </t>
  </si>
  <si>
    <t>20 01 00 03</t>
  </si>
  <si>
    <t xml:space="preserve">0807-11  </t>
  </si>
  <si>
    <t>20 01 00 04</t>
  </si>
  <si>
    <t>1807-08</t>
  </si>
  <si>
    <t>бр</t>
  </si>
  <si>
    <t>20 01 00 05</t>
  </si>
  <si>
    <t>0807-02</t>
  </si>
  <si>
    <t>20 01 00 06</t>
  </si>
  <si>
    <t>0807-04</t>
  </si>
  <si>
    <t>20 01 00 07</t>
  </si>
  <si>
    <t>0807-08</t>
  </si>
  <si>
    <t>20 01 00 08</t>
  </si>
  <si>
    <t>0807-10</t>
  </si>
  <si>
    <t>20 01 00 09</t>
  </si>
  <si>
    <t>0807-12</t>
  </si>
  <si>
    <t xml:space="preserve">20 02 00 00 </t>
  </si>
  <si>
    <t>Усторазтворител - пластмасов - ортодонтски</t>
  </si>
  <si>
    <t>20 02 00 01</t>
  </si>
  <si>
    <t>малък</t>
  </si>
  <si>
    <t>20 02 00 02</t>
  </si>
  <si>
    <t>среден</t>
  </si>
  <si>
    <t>20 03 00 00</t>
  </si>
  <si>
    <t>Екартьори тип Воробьов 21см</t>
  </si>
  <si>
    <t>20 04 00 00</t>
  </si>
  <si>
    <t>Пинсети стоматологични</t>
  </si>
  <si>
    <t>20 05 00 00</t>
  </si>
  <si>
    <t>Огледалца</t>
  </si>
  <si>
    <t>20 06 00 00</t>
  </si>
  <si>
    <t>Дръжки за огледалца</t>
  </si>
  <si>
    <t>20 07 00 00</t>
  </si>
  <si>
    <t>Зъболекарски сонди</t>
  </si>
  <si>
    <t>20 08 00 00</t>
  </si>
  <si>
    <t>Шпатули за цимент</t>
  </si>
  <si>
    <t>20 09 00 00</t>
  </si>
  <si>
    <t>Обратни шпатули малки, съответстващи на кат.№Asa Dental:MV1102-1</t>
  </si>
  <si>
    <t>20 10 00 00</t>
  </si>
  <si>
    <t>Метални  пародонтални сонди съответствуващи  на каталожни номера  на Asa Dental</t>
  </si>
  <si>
    <t>20 10 00 03</t>
  </si>
  <si>
    <t>0702L-12S</t>
  </si>
  <si>
    <t>20 10 00 05</t>
  </si>
  <si>
    <t>0705L-23W</t>
  </si>
  <si>
    <t>20 10 00 06</t>
  </si>
  <si>
    <t>0705L-17GF</t>
  </si>
  <si>
    <t>20 10 00 10</t>
  </si>
  <si>
    <t>0703L-1 (Wiliams)</t>
  </si>
  <si>
    <t>20 15 00 00</t>
  </si>
  <si>
    <t>Екскаватори съответствуващи  на каталожни номера  на Asa Dental</t>
  </si>
  <si>
    <t>20 15 00 18</t>
  </si>
  <si>
    <t xml:space="preserve"> МD1710-18</t>
  </si>
  <si>
    <t>20 15 00 20</t>
  </si>
  <si>
    <t>MD1710-20</t>
  </si>
  <si>
    <t>20 17 00 03</t>
  </si>
  <si>
    <t>извити и скосени браншове - 13 см. с остър връх</t>
  </si>
  <si>
    <t>20 20 00 00</t>
  </si>
  <si>
    <t xml:space="preserve">Титанови  инструменти  за композит </t>
  </si>
  <si>
    <t>20 20 00 01</t>
  </si>
  <si>
    <t>съответствуващ на No 1208Т-2  на Asa Dental</t>
  </si>
  <si>
    <t>20 20 00 02</t>
  </si>
  <si>
    <t>съответствуващ на No 1204Т-1  на Asa Dental</t>
  </si>
  <si>
    <t>20 20 00 03</t>
  </si>
  <si>
    <t>съответствуващ на No 1202Т-2  на Asa Dental</t>
  </si>
  <si>
    <t>20 20 00 04</t>
  </si>
  <si>
    <t>съответствуващ на No 1209Т-3  на Asa Dental</t>
  </si>
  <si>
    <t>20 21 00 00</t>
  </si>
  <si>
    <t>Инструмент за моделиране на амалгама без гама-2-фаза</t>
  </si>
  <si>
    <t>20 21 00 01</t>
  </si>
  <si>
    <t>20 22 00 00</t>
  </si>
  <si>
    <t>Върхове за накрайници за ултразвуков скалер, съвместими с апарати EMS форми</t>
  </si>
  <si>
    <t>20 22 00 01</t>
  </si>
  <si>
    <t>A</t>
  </si>
  <si>
    <t>20 22 00 02</t>
  </si>
  <si>
    <t>B</t>
  </si>
  <si>
    <t>20 22 00 03</t>
  </si>
  <si>
    <t>P</t>
  </si>
  <si>
    <t>20 22 00 04</t>
  </si>
  <si>
    <t>PS</t>
  </si>
  <si>
    <t>20 24 00 00</t>
  </si>
  <si>
    <t>Върхове за накрайници за ултразвуков скалер, съвместими с апарати NSK</t>
  </si>
  <si>
    <t>20 24 00 01</t>
  </si>
  <si>
    <t>G4 028</t>
  </si>
  <si>
    <t>20 24 00 02</t>
  </si>
  <si>
    <t>G1 022</t>
  </si>
  <si>
    <t>20 26 00 00</t>
  </si>
  <si>
    <t>Накрайници за електрокаутер модел Kentamed 1 F plus комплект от 7 броя</t>
  </si>
  <si>
    <t>20 27 00 00</t>
  </si>
  <si>
    <t xml:space="preserve">Обратни шпатули - малки, съответстващи на №  1100-1на Asa Dental </t>
  </si>
  <si>
    <t>20 28 00 00</t>
  </si>
  <si>
    <t>Щопфери кръгли, съответстващи на № 1200-1 на Asa Dental</t>
  </si>
  <si>
    <t>20 32 00 00</t>
  </si>
  <si>
    <t>Лазерно-флуорисцентен инструмент за диагностика на кариес</t>
  </si>
  <si>
    <t>20 40 00 00</t>
  </si>
  <si>
    <t xml:space="preserve">Увеличителни очила за хирургия -  увеличение до 5 пъти </t>
  </si>
  <si>
    <t>20 62 00 00</t>
  </si>
  <si>
    <t>Платна за кофердам</t>
  </si>
  <si>
    <t>20 64 00 00</t>
  </si>
  <si>
    <t>Шпатули за гипс</t>
  </si>
  <si>
    <t>20 72 00 00</t>
  </si>
  <si>
    <t>Пародонтални сонди, съответстващи на кат.№ от каталога на HU - FRIEDY:</t>
  </si>
  <si>
    <t>20 72 00 01</t>
  </si>
  <si>
    <t>UNC 15 Novatech PCPNT 156</t>
  </si>
  <si>
    <t>20 72 00 02</t>
  </si>
  <si>
    <t>Q-2N Nobers Color 0 Coded PQ2N7</t>
  </si>
  <si>
    <t>20 72 00 03</t>
  </si>
  <si>
    <t>UNC 12 PCVUINC 12 PT</t>
  </si>
  <si>
    <t>20 74 00 00</t>
  </si>
  <si>
    <t>Обратни шпатули - големи, съответстващи на № 1100-3 на Asda Dental</t>
  </si>
  <si>
    <t>20 75 00 00</t>
  </si>
  <si>
    <t xml:space="preserve">20 76 00 00 </t>
  </si>
  <si>
    <t>Инструмент за мод. на амалг. съотв. на 1200-4 на Asa D (топче)</t>
  </si>
  <si>
    <t>20 77 00 00</t>
  </si>
  <si>
    <t xml:space="preserve">Инструмент за мод. на амалг. съотв. на MV 1400-3 Markley </t>
  </si>
  <si>
    <t>20 78 00 00</t>
  </si>
  <si>
    <t>Клампи за кофердам от каталога на ASA  Dental</t>
  </si>
  <si>
    <t>3052-00</t>
  </si>
  <si>
    <t>3052-w1</t>
  </si>
  <si>
    <t>3051-29</t>
  </si>
  <si>
    <t>3052-w8</t>
  </si>
  <si>
    <t>20 79 00 00</t>
  </si>
  <si>
    <t>G6</t>
  </si>
  <si>
    <t>20 140 00 00</t>
  </si>
  <si>
    <t>2019 - 2020 г.</t>
  </si>
  <si>
    <t>Образец 3a</t>
  </si>
  <si>
    <t>Количество</t>
  </si>
  <si>
    <t>20 13 00 00</t>
  </si>
  <si>
    <t>Инструмент за сваляне на коронки и  с тежест и различни накрайници</t>
  </si>
  <si>
    <t>20 16 00 00</t>
  </si>
  <si>
    <t>Гингивални ножове</t>
  </si>
  <si>
    <t>20 16 00 02</t>
  </si>
  <si>
    <t>Orban</t>
  </si>
  <si>
    <t>20 17 00 01</t>
  </si>
  <si>
    <t>съответствуващ на No 0304-1   на Asa Dental</t>
  </si>
  <si>
    <t>20 17 00 02</t>
  </si>
  <si>
    <t>съответствуващ на No 0304-2   на Asa Dental</t>
  </si>
  <si>
    <t>20 19 00 00</t>
  </si>
  <si>
    <t>Анатомични и хирургични пинсети</t>
  </si>
  <si>
    <t>20 19 00 01</t>
  </si>
  <si>
    <t>съответствуващ на No 1630-2   на Asa Dental</t>
  </si>
  <si>
    <t>20 19 00 02</t>
  </si>
  <si>
    <t>съответствуващ на No 1630-1   на Asa Dental</t>
  </si>
  <si>
    <t>20 19 00 03</t>
  </si>
  <si>
    <t>Пинсети хирургични, еквивалент на ТР5051 от кат. На Hu Friedy</t>
  </si>
  <si>
    <t>20 19 00 04</t>
  </si>
  <si>
    <t>Пинсети хирургични, еквивалент на ТР5042 от кат. На Hu Friedy</t>
  </si>
  <si>
    <t>20 19 00 05</t>
  </si>
  <si>
    <t>Пинсети анатомични еквивалент на ТР5060 от кат.на Hu Friedy</t>
  </si>
  <si>
    <t>20 19 00 06</t>
  </si>
  <si>
    <t>Пинсети анатомични еквивалент на ТР5051 от кат.на Hu Friedy</t>
  </si>
  <si>
    <t>съответстващ на № HSH-043-00на -Hammacher</t>
  </si>
  <si>
    <t>20 31 00 00</t>
  </si>
  <si>
    <t>Еднократни смесителни контейнери, съответстващи на № AL 2735 на Asa Dental</t>
  </si>
  <si>
    <t>20 33 00 00</t>
  </si>
  <si>
    <t>Хирургични инструменти, съответстващи на каталога на Hu-Friedy:</t>
  </si>
  <si>
    <t>20 33 01 01</t>
  </si>
  <si>
    <t>• NHM – 502 6R – 18 СМ</t>
  </si>
  <si>
    <t>20 33 02 00</t>
  </si>
  <si>
    <t>Микроножици:</t>
  </si>
  <si>
    <t>20 33 02 02</t>
  </si>
  <si>
    <t>• S 31 – 10 СМ</t>
  </si>
  <si>
    <t>Инструмент за подложки /обратен шпатул с обли браншове - гладки/, съответстващи на № 1214-2 /Ladmore* от Asa Dental</t>
  </si>
  <si>
    <t>20 83 00 00</t>
  </si>
  <si>
    <t>Curettes, съответствуващи  на каталожни номера  на Asa Dental:</t>
  </si>
  <si>
    <t>20 83 00 01</t>
  </si>
  <si>
    <t xml:space="preserve">ML1806-14 Columbia </t>
  </si>
  <si>
    <t>20 83 00 02</t>
  </si>
  <si>
    <t xml:space="preserve">ML1806-2RL Columbia </t>
  </si>
  <si>
    <t>20 83 00 03</t>
  </si>
  <si>
    <t xml:space="preserve">ML1806-4RL Columbia </t>
  </si>
  <si>
    <t>20 87 00 00</t>
  </si>
  <si>
    <t>Kramer-Nevins Periodontal Surgical Kit, съответстващи на номера от каталога на Hu-Friedy</t>
  </si>
  <si>
    <t>20 87 00 01</t>
  </si>
  <si>
    <t>#1Kramer-Nevins Periosteal Elevator Wurzelheber PKN1</t>
  </si>
  <si>
    <t>20 92 00 00</t>
  </si>
  <si>
    <t>Piezo Ultrasonic Inserts, съответстващи на номера от каталога на American Eagle</t>
  </si>
  <si>
    <t>20 92 00 01</t>
  </si>
  <si>
    <t xml:space="preserve">AEUI1A (Light-heavy calculus, Edged design, Supra gindival) </t>
  </si>
  <si>
    <t>20 95 00 00</t>
  </si>
  <si>
    <t>Пародонтална сонда – Physio-Probs, съответстващи на номера от каталога на Carl Marlin Solingen:</t>
  </si>
  <si>
    <t>20 95 00 01</t>
  </si>
  <si>
    <t xml:space="preserve">973/KAL </t>
  </si>
  <si>
    <t>20 98 00 00</t>
  </si>
  <si>
    <t>Накрайници за ултразвукови апарати, съответстващи на каталога на Satelec – Tip Book:</t>
  </si>
  <si>
    <t>20 98 00 01</t>
  </si>
  <si>
    <t>• Perio-softtm  – Mini tips – за импланти и неподвижно протезиране:</t>
  </si>
  <si>
    <t>20 108 00 00</t>
  </si>
  <si>
    <t>Bone curretes</t>
  </si>
  <si>
    <t>20 108 00 01</t>
  </si>
  <si>
    <t>Hemingway-2,3 mm; 17 cm</t>
  </si>
  <si>
    <t>20 108 00 02</t>
  </si>
  <si>
    <t>Hemingway-2,8 mm; 17 cm</t>
  </si>
  <si>
    <t>20 108 00 03</t>
  </si>
  <si>
    <t>Lucas 86</t>
  </si>
  <si>
    <t>20 110 00 00</t>
  </si>
  <si>
    <t>Дръжка за скалпел, метална, с мерителна линийка, еквивалент на катога OSUNG /2017-2019/, с кат. nомер SHF</t>
  </si>
  <si>
    <t>20 112 00 00</t>
  </si>
  <si>
    <t>Апликатор на анестетик,</t>
  </si>
  <si>
    <t>тип спринцовка, тип А, 1.8 cc.,</t>
  </si>
  <si>
    <t xml:space="preserve">еквивалент на SAA1 от каталога на </t>
  </si>
  <si>
    <t>OSUNG</t>
  </si>
  <si>
    <t>20 113 00 00</t>
  </si>
  <si>
    <t>ПЕРИОТОМ</t>
  </si>
  <si>
    <t>20 113 00 01</t>
  </si>
  <si>
    <t>Периотом, прав, еквивалент на</t>
  </si>
  <si>
    <t>PRRS3 от каталога на OSUNG</t>
  </si>
  <si>
    <t>20 113 00 02</t>
  </si>
  <si>
    <t xml:space="preserve">Периотом , извит, еквивалент на </t>
  </si>
  <si>
    <t>PR2- 2R от каталога на OSUNG</t>
  </si>
  <si>
    <t>20 114 00 00</t>
  </si>
  <si>
    <t>ЕЛЕВАТОР</t>
  </si>
  <si>
    <t>20 114 00 01</t>
  </si>
  <si>
    <t>Периостален елеватор, с ширина</t>
  </si>
  <si>
    <t>на работните части 4.2 мм. и 8.2 мм.,</t>
  </si>
  <si>
    <t>еквивалент на EP9 от каталога на</t>
  </si>
  <si>
    <t>20 114 00 02</t>
  </si>
  <si>
    <t>Периостален елеватор, еквивалент</t>
  </si>
  <si>
    <t xml:space="preserve"> на EP9 от каталога на OSUNG   </t>
  </si>
  <si>
    <t>20 114 00 03</t>
  </si>
  <si>
    <t>Елеватор, прав, еквивалент на</t>
  </si>
  <si>
    <t xml:space="preserve">3ELLR301 от каталога на OSUNG   </t>
  </si>
  <si>
    <t>20 114 00 04</t>
  </si>
  <si>
    <t>20 114 00 05</t>
  </si>
  <si>
    <t>20 114 00 06</t>
  </si>
  <si>
    <t>20 115 00 00</t>
  </si>
  <si>
    <t>КЛЕЩИ</t>
  </si>
  <si>
    <t>20 115 00 01</t>
  </si>
  <si>
    <t xml:space="preserve">бр. </t>
  </si>
  <si>
    <t>20 115 00 02</t>
  </si>
  <si>
    <t>Клещи за екстракция, еквивалент на</t>
  </si>
  <si>
    <t xml:space="preserve">FXX7 от каталога на OSUNG </t>
  </si>
  <si>
    <t>20 115 00 03</t>
  </si>
  <si>
    <t xml:space="preserve">FXX 17от каталога на OSUNG </t>
  </si>
  <si>
    <t>20 115 00 04</t>
  </si>
  <si>
    <t xml:space="preserve">FXX18 от каталога на OSUNG </t>
  </si>
  <si>
    <t>20 115 00 05</t>
  </si>
  <si>
    <t xml:space="preserve">FXX67а от каталога на OSUNG </t>
  </si>
  <si>
    <t>20 115 00 06</t>
  </si>
  <si>
    <t xml:space="preserve">FXX13 от каталога на OSUNG </t>
  </si>
  <si>
    <t>20 115 00 07</t>
  </si>
  <si>
    <t xml:space="preserve">FXX22 от каталога на OSUNG </t>
  </si>
  <si>
    <t>20 115 00 08</t>
  </si>
  <si>
    <t xml:space="preserve">FXX79 от каталога на OSUNG </t>
  </si>
  <si>
    <t>20 115 00 09</t>
  </si>
  <si>
    <t xml:space="preserve">FX10s от каталога на OSUNG </t>
  </si>
  <si>
    <t>20 116 00 00</t>
  </si>
  <si>
    <t>ХИРУРГИЧНА КЮРЕТА</t>
  </si>
  <si>
    <t>20 116 00 01</t>
  </si>
  <si>
    <r>
      <rPr>
        <b/>
        <sz val="10"/>
        <color indexed="8"/>
        <rFont val="Calibri"/>
        <family val="2"/>
        <charset val="204"/>
      </rPr>
      <t xml:space="preserve">Хирургична кюрета с платмасовa  </t>
    </r>
  </si>
  <si>
    <t>20 116 00 02</t>
  </si>
  <si>
    <t xml:space="preserve">Хирургична кюрета с метална  </t>
  </si>
  <si>
    <t>дръжка, извита, еквивалент на</t>
  </si>
  <si>
    <t>20 116 00 03</t>
  </si>
  <si>
    <t xml:space="preserve">Хирургична кюрета с метална </t>
  </si>
  <si>
    <t>ERHB13-14 от каталога на OSUNG</t>
  </si>
  <si>
    <t>20 117 00 00</t>
  </si>
  <si>
    <t>Хирургично чукче, неръждаема</t>
  </si>
  <si>
    <t>стомана, 221 гр., дължина 165 мм.,</t>
  </si>
  <si>
    <t xml:space="preserve">дебелина 19.8 , еквивалент на </t>
  </si>
  <si>
    <t xml:space="preserve">ML20 от  каталога на OSUNG  </t>
  </si>
  <si>
    <t>20 118 00 00</t>
  </si>
  <si>
    <t>ХИРУРГИЧНИ ПИНСЕТИ</t>
  </si>
  <si>
    <t>20 118 00 01</t>
  </si>
  <si>
    <t>Хирургична пинсета, анатомична</t>
  </si>
  <si>
    <t xml:space="preserve">     с дължина 154 мм./ +- 5 мм./, </t>
  </si>
  <si>
    <t xml:space="preserve">еквивалент на PT42 от  </t>
  </si>
  <si>
    <t xml:space="preserve">каталога на OSUNG    </t>
  </si>
  <si>
    <t>20 118 00 02</t>
  </si>
  <si>
    <t>Хирургична пинсета, анатомична,</t>
  </si>
  <si>
    <t>с дължина 128 мм./ +- 5 мм./,</t>
  </si>
  <si>
    <t xml:space="preserve">еквивалент на PT41 от  </t>
  </si>
  <si>
    <t>20 119 00 00</t>
  </si>
  <si>
    <t>20 120 00 00</t>
  </si>
  <si>
    <t xml:space="preserve">Хирургичен държач за игли, прав, </t>
  </si>
  <si>
    <t xml:space="preserve">с дължина 160 мм. /+- 5 мм./, </t>
  </si>
  <si>
    <t>20 121 00 00</t>
  </si>
  <si>
    <t>ХИРУРГИЧНА НОЖИЦА</t>
  </si>
  <si>
    <t>20 121 00 01</t>
  </si>
  <si>
    <t>20 121 00 02</t>
  </si>
  <si>
    <t xml:space="preserve">Хирургична ножица, извита, </t>
  </si>
  <si>
    <t>дължина 114 мм. /+- 5 мм./,</t>
  </si>
  <si>
    <t xml:space="preserve">еквивалент на SCTC115 </t>
  </si>
  <si>
    <t xml:space="preserve">каталога на OSUNG </t>
  </si>
  <si>
    <t>20 121 00 03</t>
  </si>
  <si>
    <t>Хирургична ножица, извита,</t>
  </si>
  <si>
    <t xml:space="preserve">извита, дължина 115 мм /+- 5 мм./, </t>
  </si>
  <si>
    <t xml:space="preserve">еквивалент на SCLC115 от </t>
  </si>
  <si>
    <t xml:space="preserve"> каталога на OSUNG </t>
  </si>
  <si>
    <t>20 122 00 00</t>
  </si>
  <si>
    <t>Хирургична перодонтална кюрета,</t>
  </si>
  <si>
    <t>20 123 00 00</t>
  </si>
  <si>
    <t>ХИРУРГИЧЕН УСТОРАЗШИРИТЕЛ</t>
  </si>
  <si>
    <t>20 123 00 01</t>
  </si>
  <si>
    <t>Хирургичен усторазширител,</t>
  </si>
  <si>
    <t xml:space="preserve">Columbia, еквивалент на </t>
  </si>
  <si>
    <t xml:space="preserve">RTCRC от каталога на OSUNG </t>
  </si>
  <si>
    <t>20 123 00 02</t>
  </si>
  <si>
    <t xml:space="preserve">Хирургичен усторазширител, </t>
  </si>
  <si>
    <r>
      <rPr>
        <b/>
        <sz val="10"/>
        <color indexed="8"/>
        <rFont val="Calibri"/>
        <family val="2"/>
        <charset val="204"/>
      </rPr>
      <t xml:space="preserve">           Parkman, еквивалент на </t>
    </r>
  </si>
  <si>
    <t xml:space="preserve">RTAN20 от каталога на OSUNG </t>
  </si>
  <si>
    <t>20 124 00 00</t>
  </si>
  <si>
    <t>ИМПЛАНТОЛОГИЧНО СВРЕДЛО</t>
  </si>
  <si>
    <t>20 124 00 01</t>
  </si>
  <si>
    <t xml:space="preserve">от каталога на OSUNG  </t>
  </si>
  <si>
    <t>20 124 00 02</t>
  </si>
  <si>
    <t xml:space="preserve"> Имплантологично свредло, </t>
  </si>
  <si>
    <t>тип Lindeman</t>
  </si>
  <si>
    <t>еквивалент на LLL21</t>
  </si>
  <si>
    <t>20 125 00 00</t>
  </si>
  <si>
    <t>Имплантологичен дълбокомер</t>
  </si>
  <si>
    <t xml:space="preserve">еквивалент на DG1 </t>
  </si>
  <si>
    <t xml:space="preserve">от каталога на OSUNG </t>
  </si>
  <si>
    <t>20 126 00 00</t>
  </si>
  <si>
    <t xml:space="preserve">Инструмент за остъргване на </t>
  </si>
  <si>
    <t>кост за еднократна</t>
  </si>
  <si>
    <t xml:space="preserve">употреба,  еквивалент на </t>
  </si>
  <si>
    <t>BSF от каталога на OSUNG</t>
  </si>
  <si>
    <t>20 127 00 00</t>
  </si>
  <si>
    <t>ХИРУРГИЧЕН ИНСТРУМЕНТ ЗА СИНУС ЛИФТ</t>
  </si>
  <si>
    <t>20 127 00 01</t>
  </si>
  <si>
    <t xml:space="preserve">Хирургичен инструмент за </t>
  </si>
  <si>
    <t>20 127 00 02</t>
  </si>
  <si>
    <t xml:space="preserve">синус лифт, еквивалент на </t>
  </si>
  <si>
    <t xml:space="preserve">IS65785 от каталога на OSUNG </t>
  </si>
  <si>
    <t>20 127 00 03</t>
  </si>
  <si>
    <t>синус лифт, еквивалент на</t>
  </si>
  <si>
    <t xml:space="preserve">ISSC2 от каталога на OSUNG </t>
  </si>
  <si>
    <t xml:space="preserve"> 20 128 00 00</t>
  </si>
  <si>
    <t xml:space="preserve"> Комплект фиксиращи винтчета за </t>
  </si>
  <si>
    <t>резурбируема мембрана,</t>
  </si>
  <si>
    <t xml:space="preserve"> еквивалент на </t>
  </si>
  <si>
    <t>BSSET от каталога на OSUNG</t>
  </si>
  <si>
    <t>20 129 00 00</t>
  </si>
  <si>
    <t xml:space="preserve">Имплантологична кюрета, </t>
  </si>
  <si>
    <t>еквивалент на ICGR1-2 от</t>
  </si>
  <si>
    <t xml:space="preserve">каталога на  OSUNG </t>
  </si>
  <si>
    <t>20 130 00 00</t>
  </si>
  <si>
    <t>Ендодонтски микромотор, комбиниран с апекслокатор с прав и обратен ход , възвратно -постъпателно движение, наконечник 16:1 с LED-светлина &gt;15000 lux и пушбутон, библиотека с пили на различни производители и цветен дисплей, еквивалент на C-Smart-1 Pro</t>
  </si>
  <si>
    <t>20 131 00 00</t>
  </si>
  <si>
    <t xml:space="preserve">Система за ортоградно запълване с МТАна фронтални идистални зъби в алуминиева стерилизираща се касета аналог на MAP- system от каталога на Product Dentaires SA кат №20295  </t>
  </si>
  <si>
    <t>20 132 00 00</t>
  </si>
  <si>
    <t>Биноколярни увеличителни очила с LED оптична светлина, водоустойчиви и прахоустойчиви, подлежащи на измиване и дезинфекция, с увеличение 2,0X  еквивалент на RM-20R-RB от каталога на Rose Microsolutions (USA)</t>
  </si>
  <si>
    <t>20 133 00 00</t>
  </si>
  <si>
    <t>ЕКАРТЬОРИ</t>
  </si>
  <si>
    <t>20 133 00 01</t>
  </si>
  <si>
    <t>Екартьори тип "Obwegeser"  еквивалент на каталожен № 4173 от каталог Dental Kohler</t>
  </si>
  <si>
    <t>20 133 00 02</t>
  </si>
  <si>
    <t>Екартьори тип "Langenbem" еквивалент на каталожен № 4434 от каталог Dental Kohler</t>
  </si>
  <si>
    <t>20 134 00 00</t>
  </si>
  <si>
    <t>ЕЛЕВАТОРИ</t>
  </si>
  <si>
    <t>20 134 00 01</t>
  </si>
  <si>
    <t>Елеватори еквивалент на каталожен № 7122 от каталог Dental Kohler</t>
  </si>
  <si>
    <t>20 134 00 02</t>
  </si>
  <si>
    <t>Елеватори еквивалент на каталожен № 7123 от каталог Dental Kohler</t>
  </si>
  <si>
    <t>20 134 00 03</t>
  </si>
  <si>
    <t>Елеватори с каталожен № 7124 от каталог Dental Kohler</t>
  </si>
  <si>
    <t>20 135 00 00</t>
  </si>
  <si>
    <t>Пинсети хирургични с каталожен № 4399 Semkin Teiler от каталог Dental Kohler</t>
  </si>
  <si>
    <t>20 136 00 00</t>
  </si>
  <si>
    <t>Инструмент за чистене на зъбен камък с каталожен № 4716 от каталог Dental Kohler</t>
  </si>
  <si>
    <t>20 137 00 00</t>
  </si>
  <si>
    <t>ХЕМОСТАТИЧНИ ИНСТРУМЕНТИ</t>
  </si>
  <si>
    <t>20 137 00 01</t>
  </si>
  <si>
    <t>Хемостатични инструменти - мускито с каталожен № 4161 от каталог Dental Kohler</t>
  </si>
  <si>
    <t>20 137 00 02</t>
  </si>
  <si>
    <t>Хемостатични инструменти - мускито с каталожен № 4163 от каталог Dental Kohler</t>
  </si>
  <si>
    <t>20 138 00 00</t>
  </si>
  <si>
    <t>Инструмент за поставяне на 
ретракционна корда</t>
  </si>
  <si>
    <t>20 139 00 00</t>
  </si>
  <si>
    <t>Върхове за ултразвуков скалер, съвместими с апарати WOODPECKER</t>
  </si>
  <si>
    <t>20 139 00 01</t>
  </si>
  <si>
    <t>G1</t>
  </si>
  <si>
    <t>20 139 00 02</t>
  </si>
  <si>
    <t>G2</t>
  </si>
  <si>
    <t>20 139 00 03</t>
  </si>
  <si>
    <t>G3</t>
  </si>
  <si>
    <t>20 139 00 04</t>
  </si>
  <si>
    <t>G4</t>
  </si>
  <si>
    <t>20 139 00 05</t>
  </si>
  <si>
    <t>G5</t>
  </si>
  <si>
    <t>20 139 00 06</t>
  </si>
  <si>
    <t>P1</t>
  </si>
  <si>
    <t>20 139 00 07</t>
  </si>
  <si>
    <t>P3</t>
  </si>
  <si>
    <t>Върхове, съвместими с ултразвукова ръкохватка U-PZ7 на дентален юнит Anthos-5</t>
  </si>
  <si>
    <t>20 140 00 01</t>
  </si>
  <si>
    <t>C1</t>
  </si>
  <si>
    <t>20 140 00 02</t>
  </si>
  <si>
    <t>C2</t>
  </si>
  <si>
    <t>20 140 00 03</t>
  </si>
  <si>
    <t>C4</t>
  </si>
  <si>
    <t>20 140 00 04</t>
  </si>
  <si>
    <t>Подпис на Управителя (Представителя) на участника и печат:</t>
  </si>
  <si>
    <t>Елеватор, извит, еквивалент на</t>
  </si>
  <si>
    <t>3ELLR303 от каталога на OSUNG</t>
  </si>
  <si>
    <t>3ELLR302 от каталога на OSUNG</t>
  </si>
  <si>
    <t>3ELLR501от каталога на OSUNG</t>
  </si>
  <si>
    <t xml:space="preserve">Клещи за екстракция, еквивалент на 
FXX2 от каталога на OSUNG  </t>
  </si>
  <si>
    <t xml:space="preserve">дръжка, извита,еквивалент на 3URCL85C от каталога на OSUNG   </t>
  </si>
  <si>
    <t xml:space="preserve">Хемостатично москито, с прав </t>
  </si>
  <si>
    <t xml:space="preserve">работен край, дължина 120 мм. </t>
  </si>
  <si>
    <t xml:space="preserve"> /+- 5 мм./, еквивалент на HTM130  </t>
  </si>
  <si>
    <t xml:space="preserve">от каталога на OSUNG   </t>
  </si>
  <si>
    <t xml:space="preserve">еквивалент на NH160TC от каталога на OSUNG </t>
  </si>
  <si>
    <t>Хирургична ножица, дължина 170 мм., /+- 5 mm./, еквивалент на  SCD170 от каталога на OSUNG</t>
  </si>
  <si>
    <t xml:space="preserve"> Имплантологично свредло, тип Lindeman,</t>
  </si>
  <si>
    <t xml:space="preserve"> еквивалент на LLS21 от каталога на OSUNG  </t>
  </si>
  <si>
    <t xml:space="preserve">IS6577SC5 от каталога на OSUNG </t>
  </si>
  <si>
    <t>20 141 00 00</t>
  </si>
  <si>
    <t>Върхове за накрайници за ултразвуков скалер,съвместими с апарати NSK</t>
  </si>
  <si>
    <t>20 141 00 01</t>
  </si>
  <si>
    <t>20 141 00 02</t>
  </si>
  <si>
    <t>Oбособенa Позиция 20</t>
  </si>
  <si>
    <t>еквивалент на URPR1-2 от каталога на OSUNG</t>
  </si>
  <si>
    <t>Единична  цена без ДДС в лв.</t>
  </si>
  <si>
    <t>Общо цена без ДДС в лв.</t>
  </si>
  <si>
    <t>ЗАБЕЛЕЖКИ: 1. В случай на посочване от Възложителя в колона "Наименование" на стандарти, модели, източници, процеси, търговски марки, патенти, типове, произход или производство в Ценовото предложение по артикули, следва да се има предвид "и /или еквивалент" !
2 .Ценовото предложение по артикули се попълва, подписва и подпечатва на всяка страница, като приложение към ценовото предложение за съответната обособена позиция.</t>
  </si>
  <si>
    <t xml:space="preserve">дръжка, извита, еквивалент на URCL86 от каталога на OSUNG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</si>
</sst>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sz val="10"/>
      <color indexed="8"/>
      <name val="Calibri"/>
      <family val="2"/>
      <charset val="204"/>
    </font>
    <font>
      <b/>
      <sz val="10"/>
      <name val="Calibri"/>
      <family val="2"/>
      <charset val="204"/>
    </font>
    <font>
      <b/>
      <sz val="10"/>
      <name val="Calibri"/>
      <family val="2"/>
      <charset val="204"/>
      <scheme val="minor"/>
    </font>
    <font>
      <b/>
      <sz val="12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80">
    <xf numFmtId="0" fontId="0" fillId="0" borderId="0" xfId="0"/>
    <xf numFmtId="0" fontId="2" fillId="0" borderId="0" xfId="0" applyFont="1"/>
    <xf numFmtId="0" fontId="9" fillId="0" borderId="0" xfId="0" applyFont="1"/>
    <xf numFmtId="0" fontId="1" fillId="0" borderId="1" xfId="0" applyNumberFormat="1" applyFont="1" applyBorder="1" applyAlignment="1" applyProtection="1">
      <alignment horizontal="center" vertical="center" wrapText="1"/>
      <protection locked="0"/>
    </xf>
    <xf numFmtId="0" fontId="6" fillId="0" borderId="1" xfId="0" applyNumberFormat="1" applyFont="1" applyBorder="1" applyAlignment="1" applyProtection="1">
      <alignment horizontal="center" vertical="center" wrapText="1"/>
      <protection locked="0"/>
    </xf>
    <xf numFmtId="0" fontId="8" fillId="0" borderId="1" xfId="0" applyNumberFormat="1" applyFont="1" applyBorder="1" applyAlignment="1" applyProtection="1">
      <alignment horizontal="center" vertical="center" wrapText="1"/>
      <protection locked="0"/>
    </xf>
    <xf numFmtId="0" fontId="1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10" fillId="0" borderId="1" xfId="0" applyFont="1" applyBorder="1" applyAlignment="1" applyProtection="1">
      <alignment horizontal="center" vertical="center"/>
      <protection locked="0"/>
    </xf>
    <xf numFmtId="0" fontId="4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10" fillId="2" borderId="1" xfId="0" applyFont="1" applyFill="1" applyBorder="1" applyAlignment="1" applyProtection="1">
      <alignment horizontal="center" vertical="center"/>
      <protection locked="0"/>
    </xf>
    <xf numFmtId="0" fontId="10" fillId="0" borderId="1" xfId="0" applyFont="1" applyFill="1" applyBorder="1" applyAlignment="1" applyProtection="1">
      <alignment horizontal="center" vertical="center"/>
      <protection locked="0"/>
    </xf>
    <xf numFmtId="0" fontId="10" fillId="2" borderId="1" xfId="0" applyFont="1" applyFill="1" applyBorder="1" applyAlignment="1" applyProtection="1">
      <alignment vertical="center"/>
      <protection locked="0"/>
    </xf>
    <xf numFmtId="0" fontId="10" fillId="0" borderId="1" xfId="0" applyFont="1" applyBorder="1" applyAlignment="1" applyProtection="1">
      <alignment vertical="center"/>
      <protection locked="0"/>
    </xf>
    <xf numFmtId="0" fontId="6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10" fillId="0" borderId="1" xfId="0" applyNumberFormat="1" applyFont="1" applyBorder="1" applyAlignment="1" applyProtection="1">
      <alignment horizontal="center" vertical="center" wrapText="1"/>
      <protection locked="0"/>
    </xf>
    <xf numFmtId="0" fontId="0" fillId="0" borderId="11" xfId="0" applyBorder="1" applyAlignment="1" applyProtection="1">
      <alignment wrapText="1"/>
      <protection locked="0"/>
    </xf>
    <xf numFmtId="0" fontId="0" fillId="3" borderId="0" xfId="0" applyFill="1" applyBorder="1" applyProtection="1">
      <protection locked="0"/>
    </xf>
    <xf numFmtId="0" fontId="1" fillId="3" borderId="0" xfId="0" applyNumberFormat="1" applyFont="1" applyFill="1" applyBorder="1" applyAlignment="1" applyProtection="1">
      <alignment vertical="center" wrapText="1"/>
      <protection locked="0"/>
    </xf>
    <xf numFmtId="0" fontId="1" fillId="0" borderId="1" xfId="0" applyNumberFormat="1" applyFont="1" applyBorder="1" applyAlignment="1" applyProtection="1">
      <alignment horizontal="center" vertical="center" wrapText="1"/>
    </xf>
    <xf numFmtId="0" fontId="3" fillId="0" borderId="1" xfId="0" applyNumberFormat="1" applyFont="1" applyBorder="1" applyAlignment="1" applyProtection="1">
      <alignment horizontal="center" vertical="center" wrapText="1"/>
    </xf>
    <xf numFmtId="0" fontId="1" fillId="0" borderId="3" xfId="0" applyNumberFormat="1" applyFont="1" applyBorder="1" applyAlignment="1" applyProtection="1">
      <alignment horizontal="center" vertical="center" wrapText="1"/>
    </xf>
    <xf numFmtId="0" fontId="7" fillId="0" borderId="1" xfId="0" applyNumberFormat="1" applyFont="1" applyBorder="1" applyAlignment="1" applyProtection="1">
      <alignment horizontal="center" vertical="center" wrapText="1"/>
    </xf>
    <xf numFmtId="0" fontId="6" fillId="0" borderId="1" xfId="0" applyNumberFormat="1" applyFont="1" applyBorder="1" applyAlignment="1" applyProtection="1">
      <alignment horizontal="center" vertical="center" wrapText="1"/>
    </xf>
    <xf numFmtId="0" fontId="6" fillId="0" borderId="3" xfId="0" applyNumberFormat="1" applyFont="1" applyBorder="1" applyAlignment="1" applyProtection="1">
      <alignment horizontal="center" vertical="center" wrapText="1"/>
    </xf>
    <xf numFmtId="0" fontId="1" fillId="2" borderId="1" xfId="0" applyNumberFormat="1" applyFont="1" applyFill="1" applyBorder="1" applyAlignment="1" applyProtection="1">
      <alignment horizontal="center" vertical="center" wrapText="1"/>
    </xf>
    <xf numFmtId="0" fontId="4" fillId="3" borderId="1" xfId="0" applyNumberFormat="1" applyFont="1" applyFill="1" applyBorder="1" applyAlignment="1" applyProtection="1">
      <alignment horizontal="center" vertical="center" wrapText="1"/>
    </xf>
    <xf numFmtId="0" fontId="4" fillId="3" borderId="2" xfId="0" applyNumberFormat="1" applyFont="1" applyFill="1" applyBorder="1" applyAlignment="1" applyProtection="1">
      <alignment horizontal="center" vertical="center" wrapText="1"/>
    </xf>
    <xf numFmtId="0" fontId="10" fillId="0" borderId="1" xfId="0" applyFont="1" applyBorder="1" applyAlignment="1" applyProtection="1">
      <alignment horizontal="center" vertical="center"/>
    </xf>
    <xf numFmtId="0" fontId="5" fillId="3" borderId="1" xfId="0" applyNumberFormat="1" applyFont="1" applyFill="1" applyBorder="1" applyAlignment="1" applyProtection="1">
      <alignment horizontal="center" vertical="center" wrapText="1"/>
    </xf>
    <xf numFmtId="0" fontId="4" fillId="2" borderId="1" xfId="0" applyNumberFormat="1" applyFont="1" applyFill="1" applyBorder="1" applyAlignment="1" applyProtection="1">
      <alignment horizontal="center" vertical="center" wrapText="1"/>
    </xf>
    <xf numFmtId="0" fontId="4" fillId="2" borderId="2" xfId="0" applyNumberFormat="1" applyFont="1" applyFill="1" applyBorder="1" applyAlignment="1" applyProtection="1">
      <alignment horizontal="center" vertical="center" wrapText="1"/>
    </xf>
    <xf numFmtId="0" fontId="10" fillId="2" borderId="1" xfId="0" applyFont="1" applyFill="1" applyBorder="1" applyAlignment="1" applyProtection="1">
      <alignment horizontal="center" vertical="center"/>
    </xf>
    <xf numFmtId="0" fontId="5" fillId="2" borderId="1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5" fillId="0" borderId="1" xfId="0" applyNumberFormat="1" applyFont="1" applyFill="1" applyBorder="1" applyAlignment="1" applyProtection="1">
      <alignment horizontal="center" vertical="center" wrapText="1"/>
    </xf>
    <xf numFmtId="0" fontId="4" fillId="0" borderId="2" xfId="0" applyNumberFormat="1" applyFont="1" applyFill="1" applyBorder="1" applyAlignment="1" applyProtection="1">
      <alignment horizontal="center" vertical="center" wrapText="1"/>
    </xf>
    <xf numFmtId="0" fontId="10" fillId="0" borderId="1" xfId="0" applyFont="1" applyFill="1" applyBorder="1" applyAlignment="1" applyProtection="1">
      <alignment horizontal="center" vertical="center"/>
    </xf>
    <xf numFmtId="0" fontId="5" fillId="2" borderId="2" xfId="0" applyNumberFormat="1" applyFont="1" applyFill="1" applyBorder="1" applyAlignment="1" applyProtection="1">
      <alignment horizontal="center" vertical="center" wrapText="1"/>
    </xf>
    <xf numFmtId="0" fontId="4" fillId="0" borderId="5" xfId="0" applyNumberFormat="1" applyFont="1" applyFill="1" applyBorder="1" applyAlignment="1" applyProtection="1">
      <alignment horizontal="center" vertical="center" wrapText="1"/>
    </xf>
    <xf numFmtId="0" fontId="4" fillId="0" borderId="0" xfId="0" applyNumberFormat="1" applyFont="1" applyFill="1" applyBorder="1" applyAlignment="1" applyProtection="1">
      <alignment horizontal="center" vertical="center" wrapText="1"/>
    </xf>
    <xf numFmtId="0" fontId="4" fillId="2" borderId="6" xfId="0" applyNumberFormat="1" applyFont="1" applyFill="1" applyBorder="1" applyAlignment="1" applyProtection="1">
      <alignment horizontal="center" vertical="center" wrapText="1"/>
    </xf>
    <xf numFmtId="0" fontId="4" fillId="2" borderId="8" xfId="0" applyNumberFormat="1" applyFont="1" applyFill="1" applyBorder="1" applyAlignment="1" applyProtection="1">
      <alignment horizontal="center" vertical="center" wrapText="1"/>
    </xf>
    <xf numFmtId="0" fontId="4" fillId="0" borderId="6" xfId="0" applyNumberFormat="1" applyFont="1" applyFill="1" applyBorder="1" applyAlignment="1" applyProtection="1">
      <alignment horizontal="center" vertical="center" wrapText="1"/>
    </xf>
    <xf numFmtId="0" fontId="4" fillId="0" borderId="8" xfId="0" applyNumberFormat="1" applyFont="1" applyFill="1" applyBorder="1" applyAlignment="1" applyProtection="1">
      <alignment horizontal="center" vertical="center" wrapText="1"/>
    </xf>
    <xf numFmtId="0" fontId="1" fillId="0" borderId="0" xfId="0" applyFont="1" applyFill="1" applyBorder="1" applyAlignment="1" applyProtection="1">
      <alignment horizontal="center" vertical="center"/>
    </xf>
    <xf numFmtId="0" fontId="1" fillId="2" borderId="1" xfId="0" applyFont="1" applyFill="1" applyBorder="1" applyAlignment="1" applyProtection="1">
      <alignment horizontal="center" vertical="center"/>
    </xf>
    <xf numFmtId="0" fontId="1" fillId="0" borderId="1" xfId="0" applyFont="1" applyFill="1" applyBorder="1" applyAlignment="1" applyProtection="1">
      <alignment horizontal="center" vertical="center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4" xfId="0" applyFont="1" applyFill="1" applyBorder="1" applyAlignment="1" applyProtection="1">
      <alignment horizontal="center" vertical="center" wrapText="1"/>
    </xf>
    <xf numFmtId="0" fontId="1" fillId="0" borderId="5" xfId="0" applyFont="1" applyFill="1" applyBorder="1" applyAlignment="1" applyProtection="1">
      <alignment horizontal="center" vertical="center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2" borderId="2" xfId="0" applyNumberFormat="1" applyFont="1" applyFill="1" applyBorder="1" applyAlignment="1" applyProtection="1">
      <alignment horizontal="center" vertical="center" wrapText="1"/>
    </xf>
    <xf numFmtId="0" fontId="1" fillId="3" borderId="0" xfId="0" applyNumberFormat="1" applyFont="1" applyFill="1" applyBorder="1" applyAlignment="1" applyProtection="1">
      <alignment horizontal="center" vertical="center" wrapText="1"/>
    </xf>
    <xf numFmtId="0" fontId="10" fillId="3" borderId="0" xfId="0" applyFont="1" applyFill="1" applyBorder="1" applyProtection="1"/>
    <xf numFmtId="0" fontId="0" fillId="3" borderId="0" xfId="0" applyFill="1" applyBorder="1" applyProtection="1"/>
    <xf numFmtId="0" fontId="10" fillId="0" borderId="1" xfId="0" applyFont="1" applyBorder="1" applyAlignment="1" applyProtection="1">
      <alignment horizontal="center" vertical="center"/>
      <protection locked="0"/>
    </xf>
    <xf numFmtId="0" fontId="10" fillId="3" borderId="0" xfId="0" applyNumberFormat="1" applyFont="1" applyFill="1" applyBorder="1" applyAlignment="1" applyProtection="1">
      <alignment horizontal="right" vertical="center" wrapText="1"/>
    </xf>
    <xf numFmtId="0" fontId="10" fillId="0" borderId="5" xfId="0" applyFont="1" applyBorder="1" applyAlignment="1" applyProtection="1">
      <alignment horizontal="center" vertical="center"/>
      <protection locked="0"/>
    </xf>
    <xf numFmtId="0" fontId="10" fillId="0" borderId="9" xfId="0" applyFont="1" applyBorder="1" applyAlignment="1" applyProtection="1">
      <alignment horizontal="center" vertical="center"/>
      <protection locked="0"/>
    </xf>
    <xf numFmtId="0" fontId="10" fillId="0" borderId="6" xfId="0" applyFont="1" applyBorder="1" applyAlignment="1" applyProtection="1">
      <alignment horizontal="center" vertical="center"/>
      <protection locked="0"/>
    </xf>
    <xf numFmtId="0" fontId="4" fillId="0" borderId="5" xfId="0" applyNumberFormat="1" applyFont="1" applyFill="1" applyBorder="1" applyAlignment="1" applyProtection="1">
      <alignment horizontal="center" vertical="center" wrapText="1"/>
    </xf>
    <xf numFmtId="0" fontId="4" fillId="0" borderId="9" xfId="0" applyNumberFormat="1" applyFont="1" applyFill="1" applyBorder="1" applyAlignment="1" applyProtection="1">
      <alignment horizontal="center" vertical="center" wrapText="1"/>
    </xf>
    <xf numFmtId="0" fontId="4" fillId="0" borderId="6" xfId="0" applyNumberFormat="1" applyFont="1" applyFill="1" applyBorder="1" applyAlignment="1" applyProtection="1">
      <alignment horizontal="center" vertical="center" wrapText="1"/>
    </xf>
    <xf numFmtId="0" fontId="4" fillId="0" borderId="7" xfId="0" applyNumberFormat="1" applyFont="1" applyFill="1" applyBorder="1" applyAlignment="1" applyProtection="1">
      <alignment horizontal="center" vertical="center" wrapText="1"/>
    </xf>
    <xf numFmtId="0" fontId="4" fillId="0" borderId="10" xfId="0" applyNumberFormat="1" applyFont="1" applyFill="1" applyBorder="1" applyAlignment="1" applyProtection="1">
      <alignment horizontal="center" vertical="center" wrapText="1"/>
    </xf>
    <xf numFmtId="0" fontId="4" fillId="0" borderId="8" xfId="0" applyNumberFormat="1" applyFont="1" applyFill="1" applyBorder="1" applyAlignment="1" applyProtection="1">
      <alignment horizontal="center" vertical="center" wrapText="1"/>
    </xf>
    <xf numFmtId="0" fontId="10" fillId="0" borderId="5" xfId="0" applyFont="1" applyBorder="1" applyAlignment="1" applyProtection="1">
      <alignment horizontal="center" vertical="center"/>
    </xf>
    <xf numFmtId="0" fontId="10" fillId="0" borderId="9" xfId="0" applyFont="1" applyBorder="1" applyAlignment="1" applyProtection="1">
      <alignment horizontal="center" vertical="center"/>
    </xf>
    <xf numFmtId="0" fontId="10" fillId="0" borderId="6" xfId="0" applyFont="1" applyBorder="1" applyAlignment="1" applyProtection="1">
      <alignment horizontal="center" vertical="center"/>
    </xf>
    <xf numFmtId="0" fontId="0" fillId="0" borderId="0" xfId="0" applyAlignment="1" applyProtection="1">
      <alignment horizontal="left" wrapText="1"/>
    </xf>
    <xf numFmtId="0" fontId="10" fillId="0" borderId="1" xfId="0" applyFont="1" applyBorder="1" applyAlignment="1" applyProtection="1">
      <alignment horizontal="center" vertical="center"/>
      <protection locked="0"/>
    </xf>
    <xf numFmtId="0" fontId="3" fillId="0" borderId="1" xfId="0" applyNumberFormat="1" applyFont="1" applyBorder="1" applyAlignment="1" applyProtection="1">
      <alignment horizontal="center" vertical="center" wrapText="1"/>
    </xf>
    <xf numFmtId="0" fontId="7" fillId="0" borderId="1" xfId="0" applyNumberFormat="1" applyFont="1" applyBorder="1" applyAlignment="1" applyProtection="1">
      <alignment horizontal="center" vertical="center" wrapText="1"/>
    </xf>
    <xf numFmtId="0" fontId="1" fillId="0" borderId="2" xfId="0" applyNumberFormat="1" applyFont="1" applyBorder="1" applyAlignment="1" applyProtection="1">
      <alignment horizontal="center" vertical="center" wrapText="1"/>
    </xf>
    <xf numFmtId="0" fontId="1" fillId="0" borderId="4" xfId="0" applyNumberFormat="1" applyFont="1" applyBorder="1" applyAlignment="1" applyProtection="1">
      <alignment horizontal="center" vertical="center" wrapText="1"/>
    </xf>
    <xf numFmtId="0" fontId="1" fillId="0" borderId="3" xfId="0" applyNumberFormat="1" applyFont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77"/>
  <sheetViews>
    <sheetView tabSelected="1" workbookViewId="0">
      <selection activeCell="B3" sqref="B3"/>
    </sheetView>
  </sheetViews>
  <sheetFormatPr defaultRowHeight="15" x14ac:dyDescent="0.25"/>
  <cols>
    <col min="1" max="1" width="3.7109375" customWidth="1"/>
    <col min="2" max="2" width="11.7109375" customWidth="1"/>
    <col min="3" max="3" width="53" customWidth="1"/>
    <col min="4" max="4" width="6.7109375" customWidth="1"/>
    <col min="5" max="5" width="10.5703125" customWidth="1"/>
    <col min="6" max="7" width="14.7109375" customWidth="1"/>
  </cols>
  <sheetData>
    <row r="1" spans="1:7" s="1" customFormat="1" ht="12.75" x14ac:dyDescent="0.2">
      <c r="A1" s="18"/>
      <c r="B1" s="18"/>
      <c r="C1" s="18"/>
      <c r="D1" s="18"/>
      <c r="E1" s="18"/>
      <c r="F1" s="3"/>
      <c r="G1" s="3"/>
    </row>
    <row r="2" spans="1:7" s="1" customFormat="1" ht="15" customHeight="1" x14ac:dyDescent="0.2">
      <c r="A2" s="19"/>
      <c r="B2" s="74" t="s">
        <v>4</v>
      </c>
      <c r="C2" s="74"/>
      <c r="D2" s="74"/>
      <c r="E2" s="20"/>
      <c r="F2" s="3"/>
      <c r="G2" s="3"/>
    </row>
    <row r="3" spans="1:7" s="1" customFormat="1" ht="15.75" x14ac:dyDescent="0.2">
      <c r="A3" s="19"/>
      <c r="B3" s="19"/>
      <c r="C3" s="19" t="s">
        <v>134</v>
      </c>
      <c r="D3" s="19"/>
      <c r="E3" s="18"/>
      <c r="F3" s="3"/>
      <c r="G3" s="3"/>
    </row>
    <row r="4" spans="1:7" s="1" customFormat="1" ht="15.75" x14ac:dyDescent="0.2">
      <c r="A4" s="19"/>
      <c r="B4" s="19"/>
      <c r="C4" s="19"/>
      <c r="D4" s="19"/>
      <c r="E4" s="18"/>
      <c r="F4" s="3"/>
      <c r="G4" s="3"/>
    </row>
    <row r="5" spans="1:7" s="2" customFormat="1" ht="15.75" x14ac:dyDescent="0.2">
      <c r="A5" s="21"/>
      <c r="B5" s="21"/>
      <c r="C5" s="21" t="s">
        <v>423</v>
      </c>
      <c r="D5" s="21"/>
      <c r="E5" s="22"/>
      <c r="F5" s="5" t="s">
        <v>135</v>
      </c>
      <c r="G5" s="4"/>
    </row>
    <row r="6" spans="1:7" s="2" customFormat="1" ht="15.75" x14ac:dyDescent="0.2">
      <c r="A6" s="21"/>
      <c r="B6" s="21"/>
      <c r="C6" s="21"/>
      <c r="D6" s="21"/>
      <c r="E6" s="23"/>
      <c r="F6" s="4"/>
      <c r="G6" s="4"/>
    </row>
    <row r="7" spans="1:7" s="2" customFormat="1" ht="15" customHeight="1" x14ac:dyDescent="0.2">
      <c r="A7" s="21">
        <v>20</v>
      </c>
      <c r="B7" s="75" t="s">
        <v>6</v>
      </c>
      <c r="C7" s="75"/>
      <c r="D7" s="75"/>
      <c r="E7" s="23"/>
      <c r="F7" s="4"/>
      <c r="G7" s="4"/>
    </row>
    <row r="8" spans="1:7" s="1" customFormat="1" ht="12.75" x14ac:dyDescent="0.2">
      <c r="A8" s="24"/>
      <c r="B8" s="24"/>
      <c r="C8" s="24"/>
      <c r="D8" s="24"/>
      <c r="E8" s="24"/>
      <c r="F8" s="6"/>
      <c r="G8" s="6"/>
    </row>
    <row r="9" spans="1:7" s="1" customFormat="1" ht="25.5" x14ac:dyDescent="0.2">
      <c r="A9" s="18" t="s">
        <v>0</v>
      </c>
      <c r="B9" s="18" t="s">
        <v>3</v>
      </c>
      <c r="C9" s="18" t="s">
        <v>1</v>
      </c>
      <c r="D9" s="18" t="s">
        <v>2</v>
      </c>
      <c r="E9" s="18" t="s">
        <v>136</v>
      </c>
      <c r="F9" s="3" t="s">
        <v>425</v>
      </c>
      <c r="G9" s="3" t="s">
        <v>426</v>
      </c>
    </row>
    <row r="10" spans="1:7" x14ac:dyDescent="0.25">
      <c r="A10" s="24"/>
      <c r="B10" s="24"/>
      <c r="C10" s="24"/>
      <c r="D10" s="24"/>
      <c r="E10" s="24"/>
      <c r="F10" s="6"/>
      <c r="G10" s="6"/>
    </row>
    <row r="11" spans="1:7" ht="25.5" x14ac:dyDescent="0.25">
      <c r="A11" s="25">
        <v>1</v>
      </c>
      <c r="B11" s="25" t="s">
        <v>7</v>
      </c>
      <c r="C11" s="25" t="s">
        <v>8</v>
      </c>
      <c r="D11" s="26"/>
      <c r="E11" s="27"/>
      <c r="F11" s="7"/>
      <c r="G11" s="7"/>
    </row>
    <row r="12" spans="1:7" x14ac:dyDescent="0.25">
      <c r="A12" s="25"/>
      <c r="B12" s="28" t="s">
        <v>9</v>
      </c>
      <c r="C12" s="25" t="s">
        <v>10</v>
      </c>
      <c r="D12" s="26" t="s">
        <v>11</v>
      </c>
      <c r="E12" s="27">
        <v>2</v>
      </c>
      <c r="F12" s="7"/>
      <c r="G12" s="7">
        <f>E12*F12</f>
        <v>0</v>
      </c>
    </row>
    <row r="13" spans="1:7" x14ac:dyDescent="0.25">
      <c r="A13" s="25"/>
      <c r="B13" s="28" t="s">
        <v>12</v>
      </c>
      <c r="C13" s="25" t="s">
        <v>13</v>
      </c>
      <c r="D13" s="26" t="s">
        <v>11</v>
      </c>
      <c r="E13" s="27">
        <v>2</v>
      </c>
      <c r="F13" s="7"/>
      <c r="G13" s="7">
        <f t="shared" ref="G13:G20" si="0">E13*F13</f>
        <v>0</v>
      </c>
    </row>
    <row r="14" spans="1:7" x14ac:dyDescent="0.25">
      <c r="A14" s="25"/>
      <c r="B14" s="28" t="s">
        <v>14</v>
      </c>
      <c r="C14" s="25" t="s">
        <v>15</v>
      </c>
      <c r="D14" s="26" t="s">
        <v>11</v>
      </c>
      <c r="E14" s="27">
        <v>2</v>
      </c>
      <c r="F14" s="7"/>
      <c r="G14" s="7">
        <f t="shared" si="0"/>
        <v>0</v>
      </c>
    </row>
    <row r="15" spans="1:7" x14ac:dyDescent="0.25">
      <c r="A15" s="25"/>
      <c r="B15" s="28" t="s">
        <v>16</v>
      </c>
      <c r="C15" s="25" t="s">
        <v>17</v>
      </c>
      <c r="D15" s="26" t="s">
        <v>18</v>
      </c>
      <c r="E15" s="27">
        <v>1</v>
      </c>
      <c r="F15" s="7"/>
      <c r="G15" s="7">
        <f t="shared" si="0"/>
        <v>0</v>
      </c>
    </row>
    <row r="16" spans="1:7" x14ac:dyDescent="0.25">
      <c r="A16" s="25"/>
      <c r="B16" s="28" t="s">
        <v>19</v>
      </c>
      <c r="C16" s="25" t="s">
        <v>20</v>
      </c>
      <c r="D16" s="26" t="s">
        <v>11</v>
      </c>
      <c r="E16" s="27">
        <v>1</v>
      </c>
      <c r="F16" s="7"/>
      <c r="G16" s="7">
        <f t="shared" si="0"/>
        <v>0</v>
      </c>
    </row>
    <row r="17" spans="1:7" x14ac:dyDescent="0.25">
      <c r="A17" s="25"/>
      <c r="B17" s="28" t="s">
        <v>21</v>
      </c>
      <c r="C17" s="25" t="s">
        <v>22</v>
      </c>
      <c r="D17" s="26" t="s">
        <v>11</v>
      </c>
      <c r="E17" s="27">
        <v>1</v>
      </c>
      <c r="F17" s="7"/>
      <c r="G17" s="7">
        <f t="shared" si="0"/>
        <v>0</v>
      </c>
    </row>
    <row r="18" spans="1:7" x14ac:dyDescent="0.25">
      <c r="A18" s="25"/>
      <c r="B18" s="28" t="s">
        <v>23</v>
      </c>
      <c r="C18" s="25" t="s">
        <v>24</v>
      </c>
      <c r="D18" s="26" t="s">
        <v>11</v>
      </c>
      <c r="E18" s="27">
        <v>1</v>
      </c>
      <c r="F18" s="7"/>
      <c r="G18" s="7">
        <f t="shared" si="0"/>
        <v>0</v>
      </c>
    </row>
    <row r="19" spans="1:7" x14ac:dyDescent="0.25">
      <c r="A19" s="25"/>
      <c r="B19" s="28" t="s">
        <v>25</v>
      </c>
      <c r="C19" s="25" t="s">
        <v>26</v>
      </c>
      <c r="D19" s="26" t="s">
        <v>11</v>
      </c>
      <c r="E19" s="27">
        <v>1</v>
      </c>
      <c r="F19" s="7"/>
      <c r="G19" s="7">
        <f t="shared" si="0"/>
        <v>0</v>
      </c>
    </row>
    <row r="20" spans="1:7" x14ac:dyDescent="0.25">
      <c r="A20" s="25"/>
      <c r="B20" s="28" t="s">
        <v>27</v>
      </c>
      <c r="C20" s="25" t="s">
        <v>28</v>
      </c>
      <c r="D20" s="26" t="s">
        <v>11</v>
      </c>
      <c r="E20" s="27">
        <v>2</v>
      </c>
      <c r="F20" s="7"/>
      <c r="G20" s="7">
        <f t="shared" si="0"/>
        <v>0</v>
      </c>
    </row>
    <row r="21" spans="1:7" x14ac:dyDescent="0.25">
      <c r="A21" s="29"/>
      <c r="B21" s="29"/>
      <c r="C21" s="29"/>
      <c r="D21" s="30"/>
      <c r="E21" s="31"/>
      <c r="F21" s="6"/>
      <c r="G21" s="6"/>
    </row>
    <row r="22" spans="1:7" x14ac:dyDescent="0.25">
      <c r="A22" s="25">
        <v>2</v>
      </c>
      <c r="B22" s="28" t="s">
        <v>29</v>
      </c>
      <c r="C22" s="25" t="s">
        <v>30</v>
      </c>
      <c r="D22" s="26"/>
      <c r="E22" s="27"/>
      <c r="F22" s="7"/>
      <c r="G22" s="7"/>
    </row>
    <row r="23" spans="1:7" x14ac:dyDescent="0.25">
      <c r="A23" s="25"/>
      <c r="B23" s="28" t="s">
        <v>31</v>
      </c>
      <c r="C23" s="25" t="s">
        <v>32</v>
      </c>
      <c r="D23" s="26" t="s">
        <v>18</v>
      </c>
      <c r="E23" s="27">
        <v>37</v>
      </c>
      <c r="F23" s="7"/>
      <c r="G23" s="7">
        <f t="shared" ref="G23:G24" si="1">E23*F23</f>
        <v>0</v>
      </c>
    </row>
    <row r="24" spans="1:7" x14ac:dyDescent="0.25">
      <c r="A24" s="25"/>
      <c r="B24" s="28" t="s">
        <v>33</v>
      </c>
      <c r="C24" s="25" t="s">
        <v>34</v>
      </c>
      <c r="D24" s="26" t="s">
        <v>11</v>
      </c>
      <c r="E24" s="27">
        <v>81</v>
      </c>
      <c r="F24" s="7"/>
      <c r="G24" s="7">
        <f t="shared" si="1"/>
        <v>0</v>
      </c>
    </row>
    <row r="25" spans="1:7" x14ac:dyDescent="0.25">
      <c r="A25" s="29"/>
      <c r="B25" s="29"/>
      <c r="C25" s="29"/>
      <c r="D25" s="30"/>
      <c r="E25" s="31"/>
      <c r="F25" s="6"/>
      <c r="G25" s="6"/>
    </row>
    <row r="26" spans="1:7" x14ac:dyDescent="0.25">
      <c r="A26" s="25">
        <v>3</v>
      </c>
      <c r="B26" s="28" t="s">
        <v>35</v>
      </c>
      <c r="C26" s="25" t="s">
        <v>36</v>
      </c>
      <c r="D26" s="26" t="s">
        <v>18</v>
      </c>
      <c r="E26" s="27">
        <v>1</v>
      </c>
      <c r="F26" s="7"/>
      <c r="G26" s="7">
        <f>E26*F26</f>
        <v>0</v>
      </c>
    </row>
    <row r="27" spans="1:7" x14ac:dyDescent="0.25">
      <c r="A27" s="29"/>
      <c r="B27" s="29"/>
      <c r="C27" s="29"/>
      <c r="D27" s="30"/>
      <c r="E27" s="31"/>
      <c r="F27" s="6"/>
      <c r="G27" s="6"/>
    </row>
    <row r="28" spans="1:7" x14ac:dyDescent="0.25">
      <c r="A28" s="25">
        <v>4</v>
      </c>
      <c r="B28" s="28" t="s">
        <v>37</v>
      </c>
      <c r="C28" s="25" t="s">
        <v>38</v>
      </c>
      <c r="D28" s="26" t="s">
        <v>18</v>
      </c>
      <c r="E28" s="27">
        <v>235</v>
      </c>
      <c r="F28" s="7"/>
      <c r="G28" s="7">
        <f>E28*F28</f>
        <v>0</v>
      </c>
    </row>
    <row r="29" spans="1:7" x14ac:dyDescent="0.25">
      <c r="A29" s="29"/>
      <c r="B29" s="32"/>
      <c r="C29" s="29"/>
      <c r="D29" s="30"/>
      <c r="E29" s="31"/>
      <c r="F29" s="6"/>
      <c r="G29" s="6"/>
    </row>
    <row r="30" spans="1:7" x14ac:dyDescent="0.25">
      <c r="A30" s="33">
        <v>5</v>
      </c>
      <c r="B30" s="34" t="s">
        <v>39</v>
      </c>
      <c r="C30" s="33" t="s">
        <v>40</v>
      </c>
      <c r="D30" s="35" t="s">
        <v>18</v>
      </c>
      <c r="E30" s="36">
        <v>3500</v>
      </c>
      <c r="F30" s="7"/>
      <c r="G30" s="7">
        <f>E30*F30</f>
        <v>0</v>
      </c>
    </row>
    <row r="31" spans="1:7" x14ac:dyDescent="0.25">
      <c r="A31" s="29"/>
      <c r="B31" s="32"/>
      <c r="C31" s="29"/>
      <c r="D31" s="30"/>
      <c r="E31" s="31"/>
      <c r="F31" s="6"/>
      <c r="G31" s="6"/>
    </row>
    <row r="32" spans="1:7" x14ac:dyDescent="0.25">
      <c r="A32" s="25">
        <v>6</v>
      </c>
      <c r="B32" s="28" t="s">
        <v>41</v>
      </c>
      <c r="C32" s="25" t="s">
        <v>42</v>
      </c>
      <c r="D32" s="26" t="s">
        <v>18</v>
      </c>
      <c r="E32" s="27">
        <v>115</v>
      </c>
      <c r="F32" s="7"/>
      <c r="G32" s="7">
        <f>E32*F32</f>
        <v>0</v>
      </c>
    </row>
    <row r="33" spans="1:7" x14ac:dyDescent="0.25">
      <c r="A33" s="29"/>
      <c r="B33" s="32"/>
      <c r="C33" s="29"/>
      <c r="D33" s="30"/>
      <c r="E33" s="31"/>
      <c r="F33" s="6"/>
      <c r="G33" s="6"/>
    </row>
    <row r="34" spans="1:7" x14ac:dyDescent="0.25">
      <c r="A34" s="25">
        <v>7</v>
      </c>
      <c r="B34" s="28" t="s">
        <v>43</v>
      </c>
      <c r="C34" s="25" t="s">
        <v>44</v>
      </c>
      <c r="D34" s="26" t="s">
        <v>18</v>
      </c>
      <c r="E34" s="27">
        <v>135</v>
      </c>
      <c r="F34" s="7"/>
      <c r="G34" s="7">
        <f>E34*F34</f>
        <v>0</v>
      </c>
    </row>
    <row r="35" spans="1:7" x14ac:dyDescent="0.25">
      <c r="A35" s="32"/>
      <c r="B35" s="32"/>
      <c r="C35" s="32"/>
      <c r="D35" s="37"/>
      <c r="E35" s="32"/>
      <c r="F35" s="6"/>
      <c r="G35" s="6"/>
    </row>
    <row r="36" spans="1:7" x14ac:dyDescent="0.25">
      <c r="A36" s="25">
        <v>8</v>
      </c>
      <c r="B36" s="28" t="s">
        <v>45</v>
      </c>
      <c r="C36" s="25" t="s">
        <v>46</v>
      </c>
      <c r="D36" s="26" t="s">
        <v>18</v>
      </c>
      <c r="E36" s="27">
        <v>85</v>
      </c>
      <c r="F36" s="7"/>
      <c r="G36" s="7">
        <f>E36*F36</f>
        <v>0</v>
      </c>
    </row>
    <row r="37" spans="1:7" x14ac:dyDescent="0.25">
      <c r="A37" s="32"/>
      <c r="B37" s="32"/>
      <c r="C37" s="32"/>
      <c r="D37" s="37"/>
      <c r="E37" s="32"/>
      <c r="F37" s="6"/>
      <c r="G37" s="6"/>
    </row>
    <row r="38" spans="1:7" ht="25.5" x14ac:dyDescent="0.25">
      <c r="A38" s="25">
        <v>9</v>
      </c>
      <c r="B38" s="28" t="s">
        <v>47</v>
      </c>
      <c r="C38" s="25" t="s">
        <v>48</v>
      </c>
      <c r="D38" s="26" t="s">
        <v>11</v>
      </c>
      <c r="E38" s="27">
        <v>60</v>
      </c>
      <c r="F38" s="7"/>
      <c r="G38" s="7">
        <f>E38*F38</f>
        <v>0</v>
      </c>
    </row>
    <row r="39" spans="1:7" x14ac:dyDescent="0.25">
      <c r="A39" s="32"/>
      <c r="B39" s="32"/>
      <c r="C39" s="32"/>
      <c r="D39" s="37"/>
      <c r="E39" s="32"/>
      <c r="F39" s="6"/>
      <c r="G39" s="6"/>
    </row>
    <row r="40" spans="1:7" ht="25.5" x14ac:dyDescent="0.25">
      <c r="A40" s="25">
        <v>10</v>
      </c>
      <c r="B40" s="28" t="s">
        <v>49</v>
      </c>
      <c r="C40" s="25" t="s">
        <v>50</v>
      </c>
      <c r="D40" s="26"/>
      <c r="E40" s="27"/>
      <c r="F40" s="7"/>
      <c r="G40" s="7"/>
    </row>
    <row r="41" spans="1:7" x14ac:dyDescent="0.25">
      <c r="A41" s="25"/>
      <c r="B41" s="28" t="s">
        <v>51</v>
      </c>
      <c r="C41" s="25" t="s">
        <v>52</v>
      </c>
      <c r="D41" s="26" t="s">
        <v>11</v>
      </c>
      <c r="E41" s="27">
        <v>5</v>
      </c>
      <c r="F41" s="7"/>
      <c r="G41" s="7">
        <f t="shared" ref="G41:G44" si="2">E41*F41</f>
        <v>0</v>
      </c>
    </row>
    <row r="42" spans="1:7" x14ac:dyDescent="0.25">
      <c r="A42" s="25"/>
      <c r="B42" s="28" t="s">
        <v>53</v>
      </c>
      <c r="C42" s="25" t="s">
        <v>54</v>
      </c>
      <c r="D42" s="26" t="s">
        <v>11</v>
      </c>
      <c r="E42" s="27">
        <v>6</v>
      </c>
      <c r="F42" s="7"/>
      <c r="G42" s="7">
        <f t="shared" si="2"/>
        <v>0</v>
      </c>
    </row>
    <row r="43" spans="1:7" x14ac:dyDescent="0.25">
      <c r="A43" s="25"/>
      <c r="B43" s="28" t="s">
        <v>55</v>
      </c>
      <c r="C43" s="25" t="s">
        <v>56</v>
      </c>
      <c r="D43" s="26" t="s">
        <v>11</v>
      </c>
      <c r="E43" s="27">
        <v>5</v>
      </c>
      <c r="F43" s="7"/>
      <c r="G43" s="7">
        <f t="shared" si="2"/>
        <v>0</v>
      </c>
    </row>
    <row r="44" spans="1:7" x14ac:dyDescent="0.25">
      <c r="A44" s="25"/>
      <c r="B44" s="28" t="s">
        <v>57</v>
      </c>
      <c r="C44" s="25" t="s">
        <v>58</v>
      </c>
      <c r="D44" s="26" t="s">
        <v>11</v>
      </c>
      <c r="E44" s="27">
        <v>67</v>
      </c>
      <c r="F44" s="7"/>
      <c r="G44" s="7">
        <f t="shared" si="2"/>
        <v>0</v>
      </c>
    </row>
    <row r="45" spans="1:7" x14ac:dyDescent="0.25">
      <c r="A45" s="32"/>
      <c r="B45" s="32"/>
      <c r="C45" s="32"/>
      <c r="D45" s="37"/>
      <c r="E45" s="32"/>
      <c r="F45" s="6"/>
      <c r="G45" s="6"/>
    </row>
    <row r="46" spans="1:7" ht="25.5" x14ac:dyDescent="0.25">
      <c r="A46" s="25">
        <v>13</v>
      </c>
      <c r="B46" s="25" t="s">
        <v>137</v>
      </c>
      <c r="C46" s="25" t="s">
        <v>138</v>
      </c>
      <c r="D46" s="26" t="s">
        <v>18</v>
      </c>
      <c r="E46" s="27">
        <v>6</v>
      </c>
      <c r="F46" s="7"/>
      <c r="G46" s="7">
        <f>E46*F46</f>
        <v>0</v>
      </c>
    </row>
    <row r="47" spans="1:7" x14ac:dyDescent="0.25">
      <c r="A47" s="32"/>
      <c r="B47" s="32"/>
      <c r="C47" s="32"/>
      <c r="D47" s="37"/>
      <c r="E47" s="32"/>
      <c r="F47" s="6"/>
      <c r="G47" s="6"/>
    </row>
    <row r="48" spans="1:7" ht="25.5" x14ac:dyDescent="0.25">
      <c r="A48" s="25">
        <v>15</v>
      </c>
      <c r="B48" s="28" t="s">
        <v>59</v>
      </c>
      <c r="C48" s="25" t="s">
        <v>60</v>
      </c>
      <c r="D48" s="26"/>
      <c r="E48" s="27"/>
      <c r="F48" s="7"/>
      <c r="G48" s="7"/>
    </row>
    <row r="49" spans="1:7" x14ac:dyDescent="0.25">
      <c r="A49" s="25"/>
      <c r="B49" s="28" t="s">
        <v>61</v>
      </c>
      <c r="C49" s="25" t="s">
        <v>62</v>
      </c>
      <c r="D49" s="26" t="s">
        <v>11</v>
      </c>
      <c r="E49" s="27">
        <v>1</v>
      </c>
      <c r="F49" s="7"/>
      <c r="G49" s="7">
        <f t="shared" ref="G49:G50" si="3">E49*F49</f>
        <v>0</v>
      </c>
    </row>
    <row r="50" spans="1:7" x14ac:dyDescent="0.25">
      <c r="A50" s="25"/>
      <c r="B50" s="28" t="s">
        <v>63</v>
      </c>
      <c r="C50" s="25" t="s">
        <v>64</v>
      </c>
      <c r="D50" s="26" t="s">
        <v>11</v>
      </c>
      <c r="E50" s="27">
        <v>1</v>
      </c>
      <c r="F50" s="7"/>
      <c r="G50" s="7">
        <f t="shared" si="3"/>
        <v>0</v>
      </c>
    </row>
    <row r="51" spans="1:7" x14ac:dyDescent="0.25">
      <c r="A51" s="32"/>
      <c r="B51" s="32"/>
      <c r="C51" s="32"/>
      <c r="D51" s="37"/>
      <c r="E51" s="32"/>
      <c r="F51" s="6"/>
      <c r="G51" s="6"/>
    </row>
    <row r="52" spans="1:7" x14ac:dyDescent="0.25">
      <c r="A52" s="25">
        <v>16</v>
      </c>
      <c r="B52" s="28" t="s">
        <v>139</v>
      </c>
      <c r="C52" s="25" t="s">
        <v>140</v>
      </c>
      <c r="D52" s="26"/>
      <c r="E52" s="27"/>
      <c r="F52" s="7"/>
      <c r="G52" s="7"/>
    </row>
    <row r="53" spans="1:7" x14ac:dyDescent="0.25">
      <c r="A53" s="25"/>
      <c r="B53" s="28" t="s">
        <v>141</v>
      </c>
      <c r="C53" s="25" t="s">
        <v>142</v>
      </c>
      <c r="D53" s="26" t="s">
        <v>11</v>
      </c>
      <c r="E53" s="27">
        <v>1</v>
      </c>
      <c r="F53" s="7"/>
      <c r="G53" s="7">
        <f>E53*F53</f>
        <v>0</v>
      </c>
    </row>
    <row r="54" spans="1:7" x14ac:dyDescent="0.25">
      <c r="A54" s="32"/>
      <c r="B54" s="32"/>
      <c r="C54" s="32"/>
      <c r="D54" s="37"/>
      <c r="E54" s="32"/>
      <c r="F54" s="6"/>
      <c r="G54" s="6"/>
    </row>
    <row r="55" spans="1:7" x14ac:dyDescent="0.25">
      <c r="A55" s="25">
        <v>17</v>
      </c>
      <c r="B55" s="28" t="s">
        <v>143</v>
      </c>
      <c r="C55" s="25" t="s">
        <v>144</v>
      </c>
      <c r="D55" s="26" t="s">
        <v>11</v>
      </c>
      <c r="E55" s="27">
        <v>1</v>
      </c>
      <c r="F55" s="7"/>
      <c r="G55" s="7">
        <f t="shared" ref="G55:G57" si="4">E55*F55</f>
        <v>0</v>
      </c>
    </row>
    <row r="56" spans="1:7" x14ac:dyDescent="0.25">
      <c r="A56" s="25"/>
      <c r="B56" s="28" t="s">
        <v>145</v>
      </c>
      <c r="C56" s="25" t="s">
        <v>146</v>
      </c>
      <c r="D56" s="26" t="s">
        <v>11</v>
      </c>
      <c r="E56" s="27">
        <v>1</v>
      </c>
      <c r="F56" s="7"/>
      <c r="G56" s="7">
        <f t="shared" si="4"/>
        <v>0</v>
      </c>
    </row>
    <row r="57" spans="1:7" x14ac:dyDescent="0.25">
      <c r="A57" s="25"/>
      <c r="B57" s="28" t="s">
        <v>65</v>
      </c>
      <c r="C57" s="25" t="s">
        <v>66</v>
      </c>
      <c r="D57" s="26" t="s">
        <v>18</v>
      </c>
      <c r="E57" s="27">
        <v>4</v>
      </c>
      <c r="F57" s="7"/>
      <c r="G57" s="7">
        <f t="shared" si="4"/>
        <v>0</v>
      </c>
    </row>
    <row r="58" spans="1:7" x14ac:dyDescent="0.25">
      <c r="A58" s="32"/>
      <c r="B58" s="32"/>
      <c r="C58" s="32"/>
      <c r="D58" s="37"/>
      <c r="E58" s="32"/>
      <c r="F58" s="6"/>
      <c r="G58" s="6"/>
    </row>
    <row r="59" spans="1:7" x14ac:dyDescent="0.25">
      <c r="A59" s="25">
        <v>19</v>
      </c>
      <c r="B59" s="28" t="s">
        <v>147</v>
      </c>
      <c r="C59" s="25" t="s">
        <v>148</v>
      </c>
      <c r="D59" s="26"/>
      <c r="E59" s="27"/>
      <c r="F59" s="7"/>
      <c r="G59" s="7"/>
    </row>
    <row r="60" spans="1:7" x14ac:dyDescent="0.25">
      <c r="A60" s="25"/>
      <c r="B60" s="28" t="s">
        <v>149</v>
      </c>
      <c r="C60" s="25" t="s">
        <v>150</v>
      </c>
      <c r="D60" s="26" t="s">
        <v>11</v>
      </c>
      <c r="E60" s="27">
        <v>1</v>
      </c>
      <c r="F60" s="7"/>
      <c r="G60" s="7">
        <f t="shared" ref="G60:G65" si="5">E60*F60</f>
        <v>0</v>
      </c>
    </row>
    <row r="61" spans="1:7" x14ac:dyDescent="0.25">
      <c r="A61" s="25"/>
      <c r="B61" s="28" t="s">
        <v>151</v>
      </c>
      <c r="C61" s="25" t="s">
        <v>152</v>
      </c>
      <c r="D61" s="26" t="s">
        <v>11</v>
      </c>
      <c r="E61" s="27">
        <v>1</v>
      </c>
      <c r="F61" s="7"/>
      <c r="G61" s="7">
        <f t="shared" si="5"/>
        <v>0</v>
      </c>
    </row>
    <row r="62" spans="1:7" x14ac:dyDescent="0.25">
      <c r="A62" s="25"/>
      <c r="B62" s="28" t="s">
        <v>153</v>
      </c>
      <c r="C62" s="25" t="s">
        <v>154</v>
      </c>
      <c r="D62" s="26" t="s">
        <v>11</v>
      </c>
      <c r="E62" s="27">
        <v>2</v>
      </c>
      <c r="F62" s="7"/>
      <c r="G62" s="7">
        <f t="shared" si="5"/>
        <v>0</v>
      </c>
    </row>
    <row r="63" spans="1:7" x14ac:dyDescent="0.25">
      <c r="A63" s="25"/>
      <c r="B63" s="28" t="s">
        <v>155</v>
      </c>
      <c r="C63" s="25" t="s">
        <v>156</v>
      </c>
      <c r="D63" s="26" t="s">
        <v>11</v>
      </c>
      <c r="E63" s="27">
        <v>2</v>
      </c>
      <c r="F63" s="7"/>
      <c r="G63" s="7">
        <f t="shared" si="5"/>
        <v>0</v>
      </c>
    </row>
    <row r="64" spans="1:7" x14ac:dyDescent="0.25">
      <c r="A64" s="25"/>
      <c r="B64" s="28" t="s">
        <v>157</v>
      </c>
      <c r="C64" s="25" t="s">
        <v>158</v>
      </c>
      <c r="D64" s="26" t="s">
        <v>11</v>
      </c>
      <c r="E64" s="27">
        <v>1</v>
      </c>
      <c r="F64" s="7"/>
      <c r="G64" s="7">
        <f t="shared" si="5"/>
        <v>0</v>
      </c>
    </row>
    <row r="65" spans="1:7" x14ac:dyDescent="0.25">
      <c r="A65" s="25"/>
      <c r="B65" s="28" t="s">
        <v>159</v>
      </c>
      <c r="C65" s="25" t="s">
        <v>160</v>
      </c>
      <c r="D65" s="26" t="s">
        <v>11</v>
      </c>
      <c r="E65" s="27">
        <v>1</v>
      </c>
      <c r="F65" s="7"/>
      <c r="G65" s="7">
        <f t="shared" si="5"/>
        <v>0</v>
      </c>
    </row>
    <row r="66" spans="1:7" x14ac:dyDescent="0.25">
      <c r="A66" s="32"/>
      <c r="B66" s="32"/>
      <c r="C66" s="32"/>
      <c r="D66" s="37"/>
      <c r="E66" s="32"/>
      <c r="F66" s="6"/>
      <c r="G66" s="6"/>
    </row>
    <row r="67" spans="1:7" x14ac:dyDescent="0.25">
      <c r="A67" s="25">
        <v>20</v>
      </c>
      <c r="B67" s="28" t="s">
        <v>67</v>
      </c>
      <c r="C67" s="25" t="s">
        <v>68</v>
      </c>
      <c r="D67" s="26"/>
      <c r="E67" s="27"/>
      <c r="F67" s="7"/>
      <c r="G67" s="7"/>
    </row>
    <row r="68" spans="1:7" x14ac:dyDescent="0.25">
      <c r="A68" s="25"/>
      <c r="B68" s="28" t="s">
        <v>69</v>
      </c>
      <c r="C68" s="25" t="s">
        <v>70</v>
      </c>
      <c r="D68" s="26" t="s">
        <v>18</v>
      </c>
      <c r="E68" s="27">
        <v>58</v>
      </c>
      <c r="F68" s="7"/>
      <c r="G68" s="7">
        <f t="shared" ref="G68:G71" si="6">E68*F68</f>
        <v>0</v>
      </c>
    </row>
    <row r="69" spans="1:7" x14ac:dyDescent="0.25">
      <c r="A69" s="25"/>
      <c r="B69" s="28" t="s">
        <v>71</v>
      </c>
      <c r="C69" s="25" t="s">
        <v>72</v>
      </c>
      <c r="D69" s="26" t="s">
        <v>18</v>
      </c>
      <c r="E69" s="27">
        <v>58</v>
      </c>
      <c r="F69" s="7"/>
      <c r="G69" s="7">
        <f t="shared" si="6"/>
        <v>0</v>
      </c>
    </row>
    <row r="70" spans="1:7" x14ac:dyDescent="0.25">
      <c r="A70" s="25"/>
      <c r="B70" s="28" t="s">
        <v>73</v>
      </c>
      <c r="C70" s="25" t="s">
        <v>74</v>
      </c>
      <c r="D70" s="26" t="s">
        <v>18</v>
      </c>
      <c r="E70" s="27">
        <v>58</v>
      </c>
      <c r="F70" s="7"/>
      <c r="G70" s="7">
        <f t="shared" si="6"/>
        <v>0</v>
      </c>
    </row>
    <row r="71" spans="1:7" x14ac:dyDescent="0.25">
      <c r="A71" s="25"/>
      <c r="B71" s="28" t="s">
        <v>75</v>
      </c>
      <c r="C71" s="25" t="s">
        <v>76</v>
      </c>
      <c r="D71" s="26" t="s">
        <v>18</v>
      </c>
      <c r="E71" s="27">
        <v>58</v>
      </c>
      <c r="F71" s="7"/>
      <c r="G71" s="7">
        <f t="shared" si="6"/>
        <v>0</v>
      </c>
    </row>
    <row r="72" spans="1:7" x14ac:dyDescent="0.25">
      <c r="A72" s="32"/>
      <c r="B72" s="32"/>
      <c r="C72" s="32"/>
      <c r="D72" s="37"/>
      <c r="E72" s="32"/>
      <c r="F72" s="6"/>
      <c r="G72" s="6"/>
    </row>
    <row r="73" spans="1:7" x14ac:dyDescent="0.25">
      <c r="A73" s="25">
        <v>21</v>
      </c>
      <c r="B73" s="28" t="s">
        <v>77</v>
      </c>
      <c r="C73" s="25" t="s">
        <v>78</v>
      </c>
      <c r="D73" s="26"/>
      <c r="E73" s="27"/>
      <c r="F73" s="7"/>
      <c r="G73" s="7"/>
    </row>
    <row r="74" spans="1:7" x14ac:dyDescent="0.25">
      <c r="A74" s="25"/>
      <c r="B74" s="28" t="s">
        <v>79</v>
      </c>
      <c r="C74" s="25" t="s">
        <v>161</v>
      </c>
      <c r="D74" s="26" t="s">
        <v>11</v>
      </c>
      <c r="E74" s="27">
        <v>50</v>
      </c>
      <c r="F74" s="7"/>
      <c r="G74" s="7">
        <f>E74*F74</f>
        <v>0</v>
      </c>
    </row>
    <row r="75" spans="1:7" x14ac:dyDescent="0.25">
      <c r="A75" s="32"/>
      <c r="B75" s="32"/>
      <c r="C75" s="32"/>
      <c r="D75" s="37"/>
      <c r="E75" s="32"/>
      <c r="F75" s="6"/>
      <c r="G75" s="6"/>
    </row>
    <row r="76" spans="1:7" ht="25.5" x14ac:dyDescent="0.25">
      <c r="A76" s="25">
        <v>22</v>
      </c>
      <c r="B76" s="28" t="s">
        <v>80</v>
      </c>
      <c r="C76" s="25" t="s">
        <v>81</v>
      </c>
      <c r="D76" s="26"/>
      <c r="E76" s="27"/>
      <c r="F76" s="7"/>
      <c r="G76" s="7"/>
    </row>
    <row r="77" spans="1:7" x14ac:dyDescent="0.25">
      <c r="A77" s="25"/>
      <c r="B77" s="28" t="s">
        <v>82</v>
      </c>
      <c r="C77" s="25" t="s">
        <v>83</v>
      </c>
      <c r="D77" s="26" t="s">
        <v>18</v>
      </c>
      <c r="E77" s="27">
        <v>4</v>
      </c>
      <c r="F77" s="7"/>
      <c r="G77" s="7">
        <f t="shared" ref="G77:G80" si="7">E77*F77</f>
        <v>0</v>
      </c>
    </row>
    <row r="78" spans="1:7" x14ac:dyDescent="0.25">
      <c r="A78" s="25"/>
      <c r="B78" s="28" t="s">
        <v>84</v>
      </c>
      <c r="C78" s="25" t="s">
        <v>85</v>
      </c>
      <c r="D78" s="26" t="s">
        <v>18</v>
      </c>
      <c r="E78" s="27">
        <v>9</v>
      </c>
      <c r="F78" s="7"/>
      <c r="G78" s="7">
        <f t="shared" si="7"/>
        <v>0</v>
      </c>
    </row>
    <row r="79" spans="1:7" x14ac:dyDescent="0.25">
      <c r="A79" s="25"/>
      <c r="B79" s="28" t="s">
        <v>86</v>
      </c>
      <c r="C79" s="25" t="s">
        <v>87</v>
      </c>
      <c r="D79" s="26" t="s">
        <v>18</v>
      </c>
      <c r="E79" s="27">
        <v>9</v>
      </c>
      <c r="F79" s="7"/>
      <c r="G79" s="7">
        <f t="shared" si="7"/>
        <v>0</v>
      </c>
    </row>
    <row r="80" spans="1:7" x14ac:dyDescent="0.25">
      <c r="A80" s="25"/>
      <c r="B80" s="28" t="s">
        <v>88</v>
      </c>
      <c r="C80" s="25" t="s">
        <v>89</v>
      </c>
      <c r="D80" s="26" t="s">
        <v>18</v>
      </c>
      <c r="E80" s="27">
        <v>18</v>
      </c>
      <c r="F80" s="7"/>
      <c r="G80" s="7">
        <f t="shared" si="7"/>
        <v>0</v>
      </c>
    </row>
    <row r="81" spans="1:7" x14ac:dyDescent="0.25">
      <c r="A81" s="32"/>
      <c r="B81" s="32"/>
      <c r="C81" s="32"/>
      <c r="D81" s="37"/>
      <c r="E81" s="32"/>
      <c r="F81" s="6"/>
      <c r="G81" s="6"/>
    </row>
    <row r="82" spans="1:7" ht="25.5" x14ac:dyDescent="0.25">
      <c r="A82" s="25">
        <v>24</v>
      </c>
      <c r="B82" s="28" t="s">
        <v>90</v>
      </c>
      <c r="C82" s="25" t="s">
        <v>91</v>
      </c>
      <c r="D82" s="26"/>
      <c r="E82" s="27"/>
      <c r="F82" s="7"/>
      <c r="G82" s="7"/>
    </row>
    <row r="83" spans="1:7" x14ac:dyDescent="0.25">
      <c r="A83" s="25"/>
      <c r="B83" s="28" t="s">
        <v>92</v>
      </c>
      <c r="C83" s="25" t="s">
        <v>93</v>
      </c>
      <c r="D83" s="26" t="s">
        <v>18</v>
      </c>
      <c r="E83" s="27">
        <v>3</v>
      </c>
      <c r="F83" s="7"/>
      <c r="G83" s="7">
        <f t="shared" ref="G83:G84" si="8">E83*F83</f>
        <v>0</v>
      </c>
    </row>
    <row r="84" spans="1:7" x14ac:dyDescent="0.25">
      <c r="A84" s="25"/>
      <c r="B84" s="28" t="s">
        <v>94</v>
      </c>
      <c r="C84" s="25" t="s">
        <v>95</v>
      </c>
      <c r="D84" s="26" t="s">
        <v>18</v>
      </c>
      <c r="E84" s="27">
        <v>3</v>
      </c>
      <c r="F84" s="7"/>
      <c r="G84" s="7">
        <f t="shared" si="8"/>
        <v>0</v>
      </c>
    </row>
    <row r="85" spans="1:7" x14ac:dyDescent="0.25">
      <c r="A85" s="32"/>
      <c r="B85" s="32"/>
      <c r="C85" s="32"/>
      <c r="D85" s="37"/>
      <c r="E85" s="32"/>
      <c r="F85" s="6"/>
      <c r="G85" s="6"/>
    </row>
    <row r="86" spans="1:7" ht="25.5" x14ac:dyDescent="0.25">
      <c r="A86" s="25">
        <v>26</v>
      </c>
      <c r="B86" s="28" t="s">
        <v>96</v>
      </c>
      <c r="C86" s="25" t="s">
        <v>97</v>
      </c>
      <c r="D86" s="26" t="s">
        <v>11</v>
      </c>
      <c r="E86" s="27">
        <v>5</v>
      </c>
      <c r="F86" s="7"/>
      <c r="G86" s="7">
        <f>E86*F86</f>
        <v>0</v>
      </c>
    </row>
    <row r="87" spans="1:7" x14ac:dyDescent="0.25">
      <c r="A87" s="32"/>
      <c r="B87" s="32"/>
      <c r="C87" s="32"/>
      <c r="D87" s="37"/>
      <c r="E87" s="32"/>
      <c r="F87" s="6"/>
      <c r="G87" s="6"/>
    </row>
    <row r="88" spans="1:7" ht="25.5" x14ac:dyDescent="0.25">
      <c r="A88" s="25">
        <v>27</v>
      </c>
      <c r="B88" s="28" t="s">
        <v>98</v>
      </c>
      <c r="C88" s="25" t="s">
        <v>99</v>
      </c>
      <c r="D88" s="26" t="s">
        <v>11</v>
      </c>
      <c r="E88" s="27">
        <v>30</v>
      </c>
      <c r="F88" s="7"/>
      <c r="G88" s="7">
        <f>E88*F88</f>
        <v>0</v>
      </c>
    </row>
    <row r="89" spans="1:7" x14ac:dyDescent="0.25">
      <c r="A89" s="32"/>
      <c r="B89" s="32"/>
      <c r="C89" s="32"/>
      <c r="D89" s="37"/>
      <c r="E89" s="32"/>
      <c r="F89" s="6"/>
      <c r="G89" s="6"/>
    </row>
    <row r="90" spans="1:7" x14ac:dyDescent="0.25">
      <c r="A90" s="25">
        <v>28</v>
      </c>
      <c r="B90" s="25" t="s">
        <v>100</v>
      </c>
      <c r="C90" s="25" t="s">
        <v>101</v>
      </c>
      <c r="D90" s="26" t="s">
        <v>11</v>
      </c>
      <c r="E90" s="27">
        <v>5</v>
      </c>
      <c r="F90" s="7"/>
      <c r="G90" s="7">
        <f>E90*F90</f>
        <v>0</v>
      </c>
    </row>
    <row r="91" spans="1:7" x14ac:dyDescent="0.25">
      <c r="A91" s="32"/>
      <c r="B91" s="32"/>
      <c r="C91" s="32"/>
      <c r="D91" s="37"/>
      <c r="E91" s="32"/>
      <c r="F91" s="6"/>
      <c r="G91" s="6"/>
    </row>
    <row r="92" spans="1:7" ht="25.5" x14ac:dyDescent="0.25">
      <c r="A92" s="25">
        <v>31</v>
      </c>
      <c r="B92" s="25" t="s">
        <v>162</v>
      </c>
      <c r="C92" s="25" t="s">
        <v>163</v>
      </c>
      <c r="D92" s="26" t="s">
        <v>11</v>
      </c>
      <c r="E92" s="27">
        <v>1500</v>
      </c>
      <c r="F92" s="7"/>
      <c r="G92" s="7">
        <f>E92*F92</f>
        <v>0</v>
      </c>
    </row>
    <row r="93" spans="1:7" x14ac:dyDescent="0.25">
      <c r="A93" s="32"/>
      <c r="B93" s="32"/>
      <c r="C93" s="32"/>
      <c r="D93" s="37"/>
      <c r="E93" s="32"/>
      <c r="F93" s="6"/>
      <c r="G93" s="6"/>
    </row>
    <row r="94" spans="1:7" x14ac:dyDescent="0.25">
      <c r="A94" s="25">
        <v>32</v>
      </c>
      <c r="B94" s="25" t="s">
        <v>102</v>
      </c>
      <c r="C94" s="25" t="s">
        <v>103</v>
      </c>
      <c r="D94" s="26" t="s">
        <v>11</v>
      </c>
      <c r="E94" s="27">
        <v>1</v>
      </c>
      <c r="F94" s="7"/>
      <c r="G94" s="7">
        <f>E94*F94</f>
        <v>0</v>
      </c>
    </row>
    <row r="95" spans="1:7" x14ac:dyDescent="0.25">
      <c r="A95" s="32"/>
      <c r="B95" s="32"/>
      <c r="C95" s="32"/>
      <c r="D95" s="37"/>
      <c r="E95" s="32"/>
      <c r="F95" s="6"/>
      <c r="G95" s="6"/>
    </row>
    <row r="96" spans="1:7" ht="25.5" x14ac:dyDescent="0.25">
      <c r="A96" s="25">
        <v>33</v>
      </c>
      <c r="B96" s="25" t="s">
        <v>164</v>
      </c>
      <c r="C96" s="25" t="s">
        <v>165</v>
      </c>
      <c r="D96" s="26"/>
      <c r="E96" s="27"/>
      <c r="F96" s="7"/>
      <c r="G96" s="7"/>
    </row>
    <row r="97" spans="1:7" x14ac:dyDescent="0.25">
      <c r="A97" s="25"/>
      <c r="B97" s="28" t="s">
        <v>166</v>
      </c>
      <c r="C97" s="25" t="s">
        <v>167</v>
      </c>
      <c r="D97" s="26" t="s">
        <v>11</v>
      </c>
      <c r="E97" s="27">
        <v>1</v>
      </c>
      <c r="F97" s="7"/>
      <c r="G97" s="7">
        <f>E97*F97</f>
        <v>0</v>
      </c>
    </row>
    <row r="98" spans="1:7" x14ac:dyDescent="0.25">
      <c r="A98" s="25"/>
      <c r="B98" s="28" t="s">
        <v>168</v>
      </c>
      <c r="C98" s="25" t="s">
        <v>169</v>
      </c>
      <c r="D98" s="26"/>
      <c r="E98" s="27"/>
      <c r="F98" s="7"/>
      <c r="G98" s="7"/>
    </row>
    <row r="99" spans="1:7" x14ac:dyDescent="0.25">
      <c r="A99" s="25"/>
      <c r="B99" s="28" t="s">
        <v>170</v>
      </c>
      <c r="C99" s="25" t="s">
        <v>171</v>
      </c>
      <c r="D99" s="26" t="s">
        <v>11</v>
      </c>
      <c r="E99" s="27">
        <v>2</v>
      </c>
      <c r="F99" s="7"/>
      <c r="G99" s="7">
        <f>E99*F99</f>
        <v>0</v>
      </c>
    </row>
    <row r="100" spans="1:7" x14ac:dyDescent="0.25">
      <c r="A100" s="32"/>
      <c r="B100" s="32"/>
      <c r="C100" s="32"/>
      <c r="D100" s="37"/>
      <c r="E100" s="32"/>
      <c r="F100" s="6"/>
      <c r="G100" s="6"/>
    </row>
    <row r="101" spans="1:7" x14ac:dyDescent="0.25">
      <c r="A101" s="25">
        <v>40</v>
      </c>
      <c r="B101" s="25" t="s">
        <v>104</v>
      </c>
      <c r="C101" s="25" t="s">
        <v>105</v>
      </c>
      <c r="D101" s="26" t="s">
        <v>11</v>
      </c>
      <c r="E101" s="27">
        <v>2</v>
      </c>
      <c r="F101" s="7"/>
      <c r="G101" s="7">
        <f>E101*F101</f>
        <v>0</v>
      </c>
    </row>
    <row r="102" spans="1:7" x14ac:dyDescent="0.25">
      <c r="A102" s="32"/>
      <c r="B102" s="32"/>
      <c r="C102" s="32"/>
      <c r="D102" s="37"/>
      <c r="E102" s="32"/>
      <c r="F102" s="6"/>
      <c r="G102" s="6"/>
    </row>
    <row r="103" spans="1:7" x14ac:dyDescent="0.25">
      <c r="A103" s="25">
        <v>62</v>
      </c>
      <c r="B103" s="28" t="s">
        <v>106</v>
      </c>
      <c r="C103" s="25" t="s">
        <v>107</v>
      </c>
      <c r="D103" s="26" t="s">
        <v>11</v>
      </c>
      <c r="E103" s="27">
        <v>5139</v>
      </c>
      <c r="F103" s="7"/>
      <c r="G103" s="7">
        <f>E103*F103</f>
        <v>0</v>
      </c>
    </row>
    <row r="104" spans="1:7" x14ac:dyDescent="0.25">
      <c r="A104" s="32"/>
      <c r="B104" s="32"/>
      <c r="C104" s="32"/>
      <c r="D104" s="37"/>
      <c r="E104" s="32"/>
      <c r="F104" s="6"/>
      <c r="G104" s="6"/>
    </row>
    <row r="105" spans="1:7" x14ac:dyDescent="0.25">
      <c r="A105" s="25">
        <v>64</v>
      </c>
      <c r="B105" s="28" t="s">
        <v>108</v>
      </c>
      <c r="C105" s="25" t="s">
        <v>109</v>
      </c>
      <c r="D105" s="26" t="s">
        <v>11</v>
      </c>
      <c r="E105" s="27">
        <v>5</v>
      </c>
      <c r="F105" s="7"/>
      <c r="G105" s="7">
        <f>E105*F105</f>
        <v>0</v>
      </c>
    </row>
    <row r="106" spans="1:7" x14ac:dyDescent="0.25">
      <c r="A106" s="32"/>
      <c r="B106" s="32"/>
      <c r="C106" s="32"/>
      <c r="D106" s="37"/>
      <c r="E106" s="32"/>
      <c r="F106" s="6"/>
      <c r="G106" s="6"/>
    </row>
    <row r="107" spans="1:7" ht="25.5" x14ac:dyDescent="0.25">
      <c r="A107" s="25">
        <v>72</v>
      </c>
      <c r="B107" s="25" t="s">
        <v>110</v>
      </c>
      <c r="C107" s="25" t="s">
        <v>111</v>
      </c>
      <c r="D107" s="26"/>
      <c r="E107" s="27"/>
      <c r="F107" s="7"/>
      <c r="G107" s="7"/>
    </row>
    <row r="108" spans="1:7" x14ac:dyDescent="0.25">
      <c r="A108" s="25"/>
      <c r="B108" s="28" t="s">
        <v>112</v>
      </c>
      <c r="C108" s="25" t="s">
        <v>113</v>
      </c>
      <c r="D108" s="26" t="s">
        <v>11</v>
      </c>
      <c r="E108" s="27">
        <v>3</v>
      </c>
      <c r="F108" s="7"/>
      <c r="G108" s="7">
        <f t="shared" ref="G108:G110" si="9">E108*F108</f>
        <v>0</v>
      </c>
    </row>
    <row r="109" spans="1:7" x14ac:dyDescent="0.25">
      <c r="A109" s="25"/>
      <c r="B109" s="28" t="s">
        <v>114</v>
      </c>
      <c r="C109" s="25" t="s">
        <v>115</v>
      </c>
      <c r="D109" s="26" t="s">
        <v>11</v>
      </c>
      <c r="E109" s="27">
        <v>7</v>
      </c>
      <c r="F109" s="7"/>
      <c r="G109" s="7">
        <f t="shared" si="9"/>
        <v>0</v>
      </c>
    </row>
    <row r="110" spans="1:7" x14ac:dyDescent="0.25">
      <c r="A110" s="25"/>
      <c r="B110" s="28" t="s">
        <v>116</v>
      </c>
      <c r="C110" s="25" t="s">
        <v>117</v>
      </c>
      <c r="D110" s="26" t="s">
        <v>11</v>
      </c>
      <c r="E110" s="27">
        <v>2</v>
      </c>
      <c r="F110" s="7"/>
      <c r="G110" s="7">
        <f t="shared" si="9"/>
        <v>0</v>
      </c>
    </row>
    <row r="111" spans="1:7" x14ac:dyDescent="0.25">
      <c r="A111" s="32"/>
      <c r="B111" s="32"/>
      <c r="C111" s="32"/>
      <c r="D111" s="37"/>
      <c r="E111" s="32"/>
      <c r="F111" s="6"/>
      <c r="G111" s="6"/>
    </row>
    <row r="112" spans="1:7" ht="25.5" x14ac:dyDescent="0.25">
      <c r="A112" s="25">
        <v>74</v>
      </c>
      <c r="B112" s="25" t="s">
        <v>118</v>
      </c>
      <c r="C112" s="25" t="s">
        <v>119</v>
      </c>
      <c r="D112" s="26" t="s">
        <v>11</v>
      </c>
      <c r="E112" s="27">
        <v>40</v>
      </c>
      <c r="F112" s="7"/>
      <c r="G112" s="7">
        <f>E112*F112</f>
        <v>0</v>
      </c>
    </row>
    <row r="113" spans="1:7" x14ac:dyDescent="0.25">
      <c r="A113" s="32"/>
      <c r="B113" s="32"/>
      <c r="C113" s="32"/>
      <c r="D113" s="37"/>
      <c r="E113" s="32"/>
      <c r="F113" s="6"/>
      <c r="G113" s="6"/>
    </row>
    <row r="114" spans="1:7" ht="25.5" x14ac:dyDescent="0.25">
      <c r="A114" s="25">
        <v>75</v>
      </c>
      <c r="B114" s="25" t="s">
        <v>120</v>
      </c>
      <c r="C114" s="25" t="s">
        <v>172</v>
      </c>
      <c r="D114" s="26" t="s">
        <v>11</v>
      </c>
      <c r="E114" s="27">
        <v>30</v>
      </c>
      <c r="F114" s="7"/>
      <c r="G114" s="7">
        <f>E114*F114</f>
        <v>0</v>
      </c>
    </row>
    <row r="115" spans="1:7" x14ac:dyDescent="0.25">
      <c r="A115" s="32"/>
      <c r="B115" s="32"/>
      <c r="C115" s="32"/>
      <c r="D115" s="37"/>
      <c r="E115" s="32"/>
      <c r="F115" s="6"/>
      <c r="G115" s="6"/>
    </row>
    <row r="116" spans="1:7" x14ac:dyDescent="0.25">
      <c r="A116" s="25">
        <v>76</v>
      </c>
      <c r="B116" s="25" t="s">
        <v>121</v>
      </c>
      <c r="C116" s="25" t="s">
        <v>122</v>
      </c>
      <c r="D116" s="26" t="s">
        <v>11</v>
      </c>
      <c r="E116" s="27">
        <v>30</v>
      </c>
      <c r="F116" s="7"/>
      <c r="G116" s="7">
        <f>E116*F116</f>
        <v>0</v>
      </c>
    </row>
    <row r="117" spans="1:7" x14ac:dyDescent="0.25">
      <c r="A117" s="32"/>
      <c r="B117" s="32"/>
      <c r="C117" s="32"/>
      <c r="D117" s="37"/>
      <c r="E117" s="32"/>
      <c r="F117" s="6"/>
      <c r="G117" s="6"/>
    </row>
    <row r="118" spans="1:7" x14ac:dyDescent="0.25">
      <c r="A118" s="25">
        <v>77</v>
      </c>
      <c r="B118" s="25" t="s">
        <v>123</v>
      </c>
      <c r="C118" s="25" t="s">
        <v>124</v>
      </c>
      <c r="D118" s="26" t="s">
        <v>11</v>
      </c>
      <c r="E118" s="27">
        <v>30</v>
      </c>
      <c r="F118" s="7"/>
      <c r="G118" s="7">
        <f>E118*F118</f>
        <v>0</v>
      </c>
    </row>
    <row r="119" spans="1:7" x14ac:dyDescent="0.25">
      <c r="A119" s="32"/>
      <c r="B119" s="32"/>
      <c r="C119" s="32"/>
      <c r="D119" s="37"/>
      <c r="E119" s="32"/>
      <c r="F119" s="6"/>
      <c r="G119" s="6"/>
    </row>
    <row r="120" spans="1:7" x14ac:dyDescent="0.25">
      <c r="A120" s="25">
        <v>78</v>
      </c>
      <c r="B120" s="25" t="s">
        <v>125</v>
      </c>
      <c r="C120" s="25" t="s">
        <v>126</v>
      </c>
      <c r="D120" s="26"/>
      <c r="E120" s="27"/>
      <c r="F120" s="7"/>
      <c r="G120" s="7"/>
    </row>
    <row r="121" spans="1:7" x14ac:dyDescent="0.25">
      <c r="A121" s="25"/>
      <c r="B121" s="25"/>
      <c r="C121" s="25" t="s">
        <v>127</v>
      </c>
      <c r="D121" s="26" t="s">
        <v>11</v>
      </c>
      <c r="E121" s="27">
        <v>25</v>
      </c>
      <c r="F121" s="7"/>
      <c r="G121" s="7">
        <f t="shared" ref="G121:G127" si="10">E121*F121</f>
        <v>0</v>
      </c>
    </row>
    <row r="122" spans="1:7" x14ac:dyDescent="0.25">
      <c r="A122" s="25"/>
      <c r="B122" s="25"/>
      <c r="C122" s="25" t="s">
        <v>128</v>
      </c>
      <c r="D122" s="26" t="s">
        <v>11</v>
      </c>
      <c r="E122" s="27">
        <v>25</v>
      </c>
      <c r="F122" s="7"/>
      <c r="G122" s="7">
        <f t="shared" si="10"/>
        <v>0</v>
      </c>
    </row>
    <row r="123" spans="1:7" x14ac:dyDescent="0.25">
      <c r="A123" s="25"/>
      <c r="B123" s="25"/>
      <c r="C123" s="25" t="s">
        <v>129</v>
      </c>
      <c r="D123" s="26" t="s">
        <v>11</v>
      </c>
      <c r="E123" s="27">
        <v>25</v>
      </c>
      <c r="F123" s="7"/>
      <c r="G123" s="7">
        <f t="shared" si="10"/>
        <v>0</v>
      </c>
    </row>
    <row r="124" spans="1:7" x14ac:dyDescent="0.25">
      <c r="A124" s="25"/>
      <c r="B124" s="25"/>
      <c r="C124" s="25" t="s">
        <v>130</v>
      </c>
      <c r="D124" s="26" t="s">
        <v>11</v>
      </c>
      <c r="E124" s="27">
        <v>25</v>
      </c>
      <c r="F124" s="7"/>
      <c r="G124" s="7">
        <f t="shared" si="10"/>
        <v>0</v>
      </c>
    </row>
    <row r="125" spans="1:7" x14ac:dyDescent="0.25">
      <c r="A125" s="32"/>
      <c r="B125" s="32"/>
      <c r="C125" s="32"/>
      <c r="D125" s="37"/>
      <c r="E125" s="32"/>
      <c r="F125" s="6"/>
      <c r="G125" s="6"/>
    </row>
    <row r="126" spans="1:7" ht="25.5" x14ac:dyDescent="0.25">
      <c r="A126" s="25">
        <v>79</v>
      </c>
      <c r="B126" s="28" t="s">
        <v>131</v>
      </c>
      <c r="C126" s="25" t="s">
        <v>91</v>
      </c>
      <c r="D126" s="26"/>
      <c r="E126" s="27"/>
      <c r="F126" s="7"/>
      <c r="G126" s="7"/>
    </row>
    <row r="127" spans="1:7" x14ac:dyDescent="0.25">
      <c r="A127" s="25"/>
      <c r="B127" s="28"/>
      <c r="C127" s="25" t="s">
        <v>132</v>
      </c>
      <c r="D127" s="26" t="s">
        <v>18</v>
      </c>
      <c r="E127" s="27">
        <v>3</v>
      </c>
      <c r="F127" s="7"/>
      <c r="G127" s="7">
        <f t="shared" si="10"/>
        <v>0</v>
      </c>
    </row>
    <row r="128" spans="1:7" x14ac:dyDescent="0.25">
      <c r="A128" s="32"/>
      <c r="B128" s="32"/>
      <c r="C128" s="32"/>
      <c r="D128" s="37"/>
      <c r="E128" s="32"/>
      <c r="F128" s="6"/>
      <c r="G128" s="6"/>
    </row>
    <row r="129" spans="1:7" ht="25.5" x14ac:dyDescent="0.25">
      <c r="A129" s="25">
        <v>83</v>
      </c>
      <c r="B129" s="25" t="s">
        <v>173</v>
      </c>
      <c r="C129" s="25" t="s">
        <v>174</v>
      </c>
      <c r="D129" s="26"/>
      <c r="E129" s="27"/>
      <c r="F129" s="7"/>
      <c r="G129" s="7"/>
    </row>
    <row r="130" spans="1:7" x14ac:dyDescent="0.25">
      <c r="A130" s="25"/>
      <c r="B130" s="25" t="s">
        <v>175</v>
      </c>
      <c r="C130" s="25" t="s">
        <v>176</v>
      </c>
      <c r="D130" s="26" t="s">
        <v>11</v>
      </c>
      <c r="E130" s="27">
        <v>4</v>
      </c>
      <c r="F130" s="7"/>
      <c r="G130" s="7">
        <f t="shared" ref="G130:G132" si="11">E130*F130</f>
        <v>0</v>
      </c>
    </row>
    <row r="131" spans="1:7" x14ac:dyDescent="0.25">
      <c r="A131" s="25"/>
      <c r="B131" s="25" t="s">
        <v>177</v>
      </c>
      <c r="C131" s="25" t="s">
        <v>178</v>
      </c>
      <c r="D131" s="26" t="s">
        <v>11</v>
      </c>
      <c r="E131" s="27">
        <v>4</v>
      </c>
      <c r="F131" s="7"/>
      <c r="G131" s="7">
        <f t="shared" si="11"/>
        <v>0</v>
      </c>
    </row>
    <row r="132" spans="1:7" x14ac:dyDescent="0.25">
      <c r="A132" s="25"/>
      <c r="B132" s="25" t="s">
        <v>179</v>
      </c>
      <c r="C132" s="25" t="s">
        <v>180</v>
      </c>
      <c r="D132" s="26" t="s">
        <v>11</v>
      </c>
      <c r="E132" s="27">
        <v>4</v>
      </c>
      <c r="F132" s="7"/>
      <c r="G132" s="7">
        <f t="shared" si="11"/>
        <v>0</v>
      </c>
    </row>
    <row r="133" spans="1:7" x14ac:dyDescent="0.25">
      <c r="A133" s="32"/>
      <c r="B133" s="32"/>
      <c r="C133" s="32"/>
      <c r="D133" s="37"/>
      <c r="E133" s="32"/>
      <c r="F133" s="6"/>
      <c r="G133" s="6"/>
    </row>
    <row r="134" spans="1:7" ht="25.5" x14ac:dyDescent="0.25">
      <c r="A134" s="25">
        <v>87</v>
      </c>
      <c r="B134" s="25" t="s">
        <v>181</v>
      </c>
      <c r="C134" s="25" t="s">
        <v>182</v>
      </c>
      <c r="D134" s="26"/>
      <c r="E134" s="27"/>
      <c r="F134" s="7"/>
      <c r="G134" s="7"/>
    </row>
    <row r="135" spans="1:7" x14ac:dyDescent="0.25">
      <c r="A135" s="25"/>
      <c r="B135" s="25" t="s">
        <v>183</v>
      </c>
      <c r="C135" s="25" t="s">
        <v>184</v>
      </c>
      <c r="D135" s="26" t="s">
        <v>11</v>
      </c>
      <c r="E135" s="27">
        <v>1</v>
      </c>
      <c r="F135" s="7"/>
      <c r="G135" s="7">
        <f t="shared" ref="G135" si="12">E135*F135</f>
        <v>0</v>
      </c>
    </row>
    <row r="136" spans="1:7" x14ac:dyDescent="0.25">
      <c r="A136" s="32"/>
      <c r="B136" s="32"/>
      <c r="C136" s="32"/>
      <c r="D136" s="37"/>
      <c r="E136" s="32"/>
      <c r="F136" s="6"/>
      <c r="G136" s="6"/>
    </row>
    <row r="137" spans="1:7" ht="25.5" x14ac:dyDescent="0.25">
      <c r="A137" s="25">
        <v>92</v>
      </c>
      <c r="B137" s="25" t="s">
        <v>185</v>
      </c>
      <c r="C137" s="25" t="s">
        <v>186</v>
      </c>
      <c r="D137" s="26"/>
      <c r="E137" s="27"/>
      <c r="F137" s="7"/>
      <c r="G137" s="7"/>
    </row>
    <row r="138" spans="1:7" x14ac:dyDescent="0.25">
      <c r="A138" s="25"/>
      <c r="B138" s="25" t="s">
        <v>187</v>
      </c>
      <c r="C138" s="25" t="s">
        <v>188</v>
      </c>
      <c r="D138" s="26" t="s">
        <v>11</v>
      </c>
      <c r="E138" s="27">
        <v>1</v>
      </c>
      <c r="F138" s="7"/>
      <c r="G138" s="7">
        <f t="shared" ref="G138" si="13">E138*F138</f>
        <v>0</v>
      </c>
    </row>
    <row r="139" spans="1:7" x14ac:dyDescent="0.25">
      <c r="A139" s="32"/>
      <c r="B139" s="32"/>
      <c r="C139" s="32"/>
      <c r="D139" s="37"/>
      <c r="E139" s="32"/>
      <c r="F139" s="6"/>
      <c r="G139" s="6"/>
    </row>
    <row r="140" spans="1:7" ht="25.5" x14ac:dyDescent="0.25">
      <c r="A140" s="25">
        <v>95</v>
      </c>
      <c r="B140" s="25" t="s">
        <v>189</v>
      </c>
      <c r="C140" s="25" t="s">
        <v>190</v>
      </c>
      <c r="D140" s="26"/>
      <c r="E140" s="27"/>
      <c r="F140" s="7"/>
      <c r="G140" s="7"/>
    </row>
    <row r="141" spans="1:7" x14ac:dyDescent="0.25">
      <c r="A141" s="25"/>
      <c r="B141" s="25" t="s">
        <v>191</v>
      </c>
      <c r="C141" s="25" t="s">
        <v>192</v>
      </c>
      <c r="D141" s="26" t="s">
        <v>11</v>
      </c>
      <c r="E141" s="27">
        <v>1</v>
      </c>
      <c r="F141" s="7"/>
      <c r="G141" s="7">
        <f t="shared" ref="G141" si="14">E141*F141</f>
        <v>0</v>
      </c>
    </row>
    <row r="142" spans="1:7" x14ac:dyDescent="0.25">
      <c r="A142" s="32"/>
      <c r="B142" s="32"/>
      <c r="C142" s="32"/>
      <c r="D142" s="37"/>
      <c r="E142" s="32"/>
      <c r="F142" s="6"/>
      <c r="G142" s="6"/>
    </row>
    <row r="143" spans="1:7" ht="25.5" x14ac:dyDescent="0.25">
      <c r="A143" s="25">
        <v>98</v>
      </c>
      <c r="B143" s="25" t="s">
        <v>193</v>
      </c>
      <c r="C143" s="25" t="s">
        <v>194</v>
      </c>
      <c r="D143" s="26"/>
      <c r="E143" s="27"/>
      <c r="F143" s="7"/>
      <c r="G143" s="7"/>
    </row>
    <row r="144" spans="1:7" ht="25.5" x14ac:dyDescent="0.25">
      <c r="A144" s="25"/>
      <c r="B144" s="25" t="s">
        <v>195</v>
      </c>
      <c r="C144" s="25" t="s">
        <v>196</v>
      </c>
      <c r="D144" s="26" t="s">
        <v>11</v>
      </c>
      <c r="E144" s="27">
        <v>3</v>
      </c>
      <c r="F144" s="7"/>
      <c r="G144" s="7">
        <f t="shared" ref="G144" si="15">E144*F144</f>
        <v>0</v>
      </c>
    </row>
    <row r="145" spans="1:7" x14ac:dyDescent="0.25">
      <c r="A145" s="32"/>
      <c r="B145" s="32"/>
      <c r="C145" s="32"/>
      <c r="D145" s="37"/>
      <c r="E145" s="32"/>
      <c r="F145" s="6"/>
      <c r="G145" s="6"/>
    </row>
    <row r="146" spans="1:7" x14ac:dyDescent="0.25">
      <c r="A146" s="25">
        <v>108</v>
      </c>
      <c r="B146" s="25" t="s">
        <v>197</v>
      </c>
      <c r="C146" s="25" t="s">
        <v>198</v>
      </c>
      <c r="D146" s="26"/>
      <c r="E146" s="27"/>
      <c r="F146" s="7"/>
      <c r="G146" s="7"/>
    </row>
    <row r="147" spans="1:7" x14ac:dyDescent="0.25">
      <c r="A147" s="25"/>
      <c r="B147" s="25" t="s">
        <v>199</v>
      </c>
      <c r="C147" s="25" t="s">
        <v>200</v>
      </c>
      <c r="D147" s="26" t="s">
        <v>11</v>
      </c>
      <c r="E147" s="27">
        <v>1</v>
      </c>
      <c r="F147" s="7"/>
      <c r="G147" s="7">
        <f t="shared" ref="G147:G149" si="16">E147*F147</f>
        <v>0</v>
      </c>
    </row>
    <row r="148" spans="1:7" x14ac:dyDescent="0.25">
      <c r="A148" s="25"/>
      <c r="B148" s="25" t="s">
        <v>201</v>
      </c>
      <c r="C148" s="25" t="s">
        <v>202</v>
      </c>
      <c r="D148" s="26" t="s">
        <v>11</v>
      </c>
      <c r="E148" s="27">
        <v>1</v>
      </c>
      <c r="F148" s="7"/>
      <c r="G148" s="7">
        <f t="shared" si="16"/>
        <v>0</v>
      </c>
    </row>
    <row r="149" spans="1:7" x14ac:dyDescent="0.25">
      <c r="A149" s="25"/>
      <c r="B149" s="25" t="s">
        <v>203</v>
      </c>
      <c r="C149" s="25" t="s">
        <v>204</v>
      </c>
      <c r="D149" s="26" t="s">
        <v>11</v>
      </c>
      <c r="E149" s="27">
        <v>1</v>
      </c>
      <c r="F149" s="7"/>
      <c r="G149" s="7">
        <f t="shared" si="16"/>
        <v>0</v>
      </c>
    </row>
    <row r="150" spans="1:7" x14ac:dyDescent="0.25">
      <c r="A150" s="29"/>
      <c r="B150" s="29"/>
      <c r="C150" s="29"/>
      <c r="D150" s="30"/>
      <c r="E150" s="29"/>
      <c r="F150" s="6"/>
      <c r="G150" s="6"/>
    </row>
    <row r="151" spans="1:7" ht="25.5" x14ac:dyDescent="0.25">
      <c r="A151" s="33">
        <v>110</v>
      </c>
      <c r="B151" s="33" t="s">
        <v>205</v>
      </c>
      <c r="C151" s="33" t="s">
        <v>206</v>
      </c>
      <c r="D151" s="35" t="s">
        <v>11</v>
      </c>
      <c r="E151" s="36">
        <v>1</v>
      </c>
      <c r="F151" s="10"/>
      <c r="G151" s="7">
        <f t="shared" ref="G151" si="17">E151*F151</f>
        <v>0</v>
      </c>
    </row>
    <row r="152" spans="1:7" x14ac:dyDescent="0.25">
      <c r="A152" s="29"/>
      <c r="B152" s="29"/>
      <c r="C152" s="29"/>
      <c r="D152" s="30"/>
      <c r="E152" s="29"/>
      <c r="F152" s="6"/>
      <c r="G152" s="6"/>
    </row>
    <row r="153" spans="1:7" x14ac:dyDescent="0.25">
      <c r="A153" s="63">
        <v>112</v>
      </c>
      <c r="B153" s="63" t="s">
        <v>207</v>
      </c>
      <c r="C153" s="38" t="s">
        <v>208</v>
      </c>
      <c r="D153" s="66" t="s">
        <v>11</v>
      </c>
      <c r="E153" s="69">
        <v>1</v>
      </c>
      <c r="F153" s="60"/>
      <c r="G153" s="60">
        <f t="shared" ref="G153:G156" si="18">E153*F153</f>
        <v>0</v>
      </c>
    </row>
    <row r="154" spans="1:7" x14ac:dyDescent="0.25">
      <c r="A154" s="64"/>
      <c r="B154" s="64"/>
      <c r="C154" s="39" t="s">
        <v>209</v>
      </c>
      <c r="D154" s="67"/>
      <c r="E154" s="70"/>
      <c r="F154" s="61"/>
      <c r="G154" s="61">
        <f t="shared" si="18"/>
        <v>0</v>
      </c>
    </row>
    <row r="155" spans="1:7" x14ac:dyDescent="0.25">
      <c r="A155" s="64"/>
      <c r="B155" s="64"/>
      <c r="C155" s="39" t="s">
        <v>210</v>
      </c>
      <c r="D155" s="67"/>
      <c r="E155" s="70"/>
      <c r="F155" s="61"/>
      <c r="G155" s="61">
        <f t="shared" si="18"/>
        <v>0</v>
      </c>
    </row>
    <row r="156" spans="1:7" x14ac:dyDescent="0.25">
      <c r="A156" s="65"/>
      <c r="B156" s="65"/>
      <c r="C156" s="39" t="s">
        <v>211</v>
      </c>
      <c r="D156" s="68"/>
      <c r="E156" s="71"/>
      <c r="F156" s="62"/>
      <c r="G156" s="62">
        <f t="shared" si="18"/>
        <v>0</v>
      </c>
    </row>
    <row r="157" spans="1:7" x14ac:dyDescent="0.25">
      <c r="A157" s="40"/>
      <c r="B157" s="40"/>
      <c r="C157" s="29"/>
      <c r="D157" s="41"/>
      <c r="E157" s="31"/>
      <c r="F157" s="6"/>
      <c r="G157" s="6"/>
    </row>
    <row r="158" spans="1:7" ht="27" customHeight="1" x14ac:dyDescent="0.25">
      <c r="A158" s="42">
        <v>113</v>
      </c>
      <c r="B158" s="42" t="s">
        <v>212</v>
      </c>
      <c r="C158" s="39" t="s">
        <v>213</v>
      </c>
      <c r="D158" s="43"/>
      <c r="E158" s="27"/>
      <c r="F158" s="7"/>
      <c r="G158" s="7"/>
    </row>
    <row r="159" spans="1:7" x14ac:dyDescent="0.25">
      <c r="A159" s="29"/>
      <c r="B159" s="29"/>
      <c r="C159" s="29"/>
      <c r="D159" s="30"/>
      <c r="E159" s="29"/>
      <c r="F159" s="6"/>
      <c r="G159" s="6"/>
    </row>
    <row r="160" spans="1:7" x14ac:dyDescent="0.25">
      <c r="A160" s="63"/>
      <c r="B160" s="63" t="s">
        <v>214</v>
      </c>
      <c r="C160" s="38" t="s">
        <v>215</v>
      </c>
      <c r="D160" s="66" t="s">
        <v>11</v>
      </c>
      <c r="E160" s="69">
        <v>1</v>
      </c>
      <c r="F160" s="60"/>
      <c r="G160" s="60">
        <f t="shared" ref="G160:G161" si="19">E160*F160</f>
        <v>0</v>
      </c>
    </row>
    <row r="161" spans="1:7" x14ac:dyDescent="0.25">
      <c r="A161" s="65"/>
      <c r="B161" s="65"/>
      <c r="C161" s="39" t="s">
        <v>216</v>
      </c>
      <c r="D161" s="68"/>
      <c r="E161" s="71"/>
      <c r="F161" s="62"/>
      <c r="G161" s="62">
        <f t="shared" si="19"/>
        <v>0</v>
      </c>
    </row>
    <row r="162" spans="1:7" x14ac:dyDescent="0.25">
      <c r="A162" s="29"/>
      <c r="B162" s="29"/>
      <c r="C162" s="29"/>
      <c r="D162" s="30"/>
      <c r="E162" s="29"/>
      <c r="F162" s="6"/>
      <c r="G162" s="6"/>
    </row>
    <row r="163" spans="1:7" x14ac:dyDescent="0.25">
      <c r="A163" s="63"/>
      <c r="B163" s="63" t="s">
        <v>217</v>
      </c>
      <c r="C163" s="39" t="s">
        <v>218</v>
      </c>
      <c r="D163" s="66" t="s">
        <v>11</v>
      </c>
      <c r="E163" s="69">
        <v>1</v>
      </c>
      <c r="F163" s="60"/>
      <c r="G163" s="60">
        <f t="shared" ref="G163:G164" si="20">E163*F163</f>
        <v>0</v>
      </c>
    </row>
    <row r="164" spans="1:7" x14ac:dyDescent="0.25">
      <c r="A164" s="65"/>
      <c r="B164" s="65"/>
      <c r="C164" s="44" t="s">
        <v>219</v>
      </c>
      <c r="D164" s="68"/>
      <c r="E164" s="71"/>
      <c r="F164" s="62"/>
      <c r="G164" s="62">
        <f t="shared" si="20"/>
        <v>0</v>
      </c>
    </row>
    <row r="165" spans="1:7" x14ac:dyDescent="0.25">
      <c r="A165" s="40"/>
      <c r="B165" s="40"/>
      <c r="C165" s="45"/>
      <c r="D165" s="41"/>
      <c r="E165" s="31"/>
      <c r="F165" s="6"/>
      <c r="G165" s="6"/>
    </row>
    <row r="166" spans="1:7" ht="26.25" customHeight="1" x14ac:dyDescent="0.25">
      <c r="A166" s="42">
        <v>114</v>
      </c>
      <c r="B166" s="42" t="s">
        <v>220</v>
      </c>
      <c r="C166" s="46" t="s">
        <v>221</v>
      </c>
      <c r="D166" s="43"/>
      <c r="E166" s="27"/>
      <c r="F166" s="7"/>
      <c r="G166" s="7"/>
    </row>
    <row r="167" spans="1:7" x14ac:dyDescent="0.25">
      <c r="A167" s="29"/>
      <c r="B167" s="29"/>
      <c r="C167" s="29"/>
      <c r="D167" s="30"/>
      <c r="E167" s="29"/>
      <c r="F167" s="6"/>
      <c r="G167" s="6"/>
    </row>
    <row r="168" spans="1:7" x14ac:dyDescent="0.25">
      <c r="A168" s="63"/>
      <c r="B168" s="63" t="s">
        <v>222</v>
      </c>
      <c r="C168" s="47" t="s">
        <v>223</v>
      </c>
      <c r="D168" s="66" t="s">
        <v>11</v>
      </c>
      <c r="E168" s="69">
        <v>1</v>
      </c>
      <c r="F168" s="60"/>
      <c r="G168" s="60">
        <f t="shared" ref="G168:G171" si="21">E168*F168</f>
        <v>0</v>
      </c>
    </row>
    <row r="169" spans="1:7" x14ac:dyDescent="0.25">
      <c r="A169" s="64"/>
      <c r="B169" s="64"/>
      <c r="C169" s="47" t="s">
        <v>224</v>
      </c>
      <c r="D169" s="67"/>
      <c r="E169" s="70"/>
      <c r="F169" s="61"/>
      <c r="G169" s="61">
        <f t="shared" si="21"/>
        <v>0</v>
      </c>
    </row>
    <row r="170" spans="1:7" x14ac:dyDescent="0.25">
      <c r="A170" s="64"/>
      <c r="B170" s="64"/>
      <c r="C170" s="47" t="s">
        <v>225</v>
      </c>
      <c r="D170" s="67"/>
      <c r="E170" s="70"/>
      <c r="F170" s="61"/>
      <c r="G170" s="61">
        <f t="shared" si="21"/>
        <v>0</v>
      </c>
    </row>
    <row r="171" spans="1:7" x14ac:dyDescent="0.25">
      <c r="A171" s="65"/>
      <c r="B171" s="65"/>
      <c r="C171" s="47" t="s">
        <v>211</v>
      </c>
      <c r="D171" s="68"/>
      <c r="E171" s="71"/>
      <c r="F171" s="62"/>
      <c r="G171" s="62">
        <f t="shared" si="21"/>
        <v>0</v>
      </c>
    </row>
    <row r="172" spans="1:7" x14ac:dyDescent="0.25">
      <c r="A172" s="29"/>
      <c r="B172" s="29"/>
      <c r="C172" s="29"/>
      <c r="D172" s="30"/>
      <c r="E172" s="29"/>
      <c r="F172" s="8"/>
      <c r="G172" s="8"/>
    </row>
    <row r="173" spans="1:7" x14ac:dyDescent="0.25">
      <c r="A173" s="63"/>
      <c r="B173" s="63" t="s">
        <v>226</v>
      </c>
      <c r="C173" s="47" t="s">
        <v>227</v>
      </c>
      <c r="D173" s="66" t="s">
        <v>11</v>
      </c>
      <c r="E173" s="69">
        <v>1</v>
      </c>
      <c r="F173" s="60"/>
      <c r="G173" s="60">
        <f t="shared" ref="G173:G174" si="22">E173*F173</f>
        <v>0</v>
      </c>
    </row>
    <row r="174" spans="1:7" x14ac:dyDescent="0.25">
      <c r="A174" s="65"/>
      <c r="B174" s="65"/>
      <c r="C174" s="44" t="s">
        <v>228</v>
      </c>
      <c r="D174" s="68"/>
      <c r="E174" s="71"/>
      <c r="F174" s="62"/>
      <c r="G174" s="62">
        <f t="shared" si="22"/>
        <v>0</v>
      </c>
    </row>
    <row r="175" spans="1:7" x14ac:dyDescent="0.25">
      <c r="A175" s="29"/>
      <c r="B175" s="29"/>
      <c r="C175" s="29"/>
      <c r="D175" s="30"/>
      <c r="E175" s="29"/>
      <c r="F175" s="8"/>
      <c r="G175" s="8"/>
    </row>
    <row r="176" spans="1:7" x14ac:dyDescent="0.25">
      <c r="A176" s="63"/>
      <c r="B176" s="63" t="s">
        <v>229</v>
      </c>
      <c r="C176" s="44" t="s">
        <v>230</v>
      </c>
      <c r="D176" s="66" t="s">
        <v>11</v>
      </c>
      <c r="E176" s="69">
        <v>2</v>
      </c>
      <c r="F176" s="60"/>
      <c r="G176" s="60">
        <f t="shared" ref="G176:G177" si="23">E176*F176</f>
        <v>0</v>
      </c>
    </row>
    <row r="177" spans="1:7" ht="19.5" customHeight="1" x14ac:dyDescent="0.25">
      <c r="A177" s="65"/>
      <c r="B177" s="65"/>
      <c r="C177" s="47" t="s">
        <v>231</v>
      </c>
      <c r="D177" s="68"/>
      <c r="E177" s="71"/>
      <c r="F177" s="62"/>
      <c r="G177" s="62">
        <f t="shared" si="23"/>
        <v>0</v>
      </c>
    </row>
    <row r="178" spans="1:7" x14ac:dyDescent="0.25">
      <c r="A178" s="29"/>
      <c r="B178" s="29"/>
      <c r="C178" s="29"/>
      <c r="D178" s="30"/>
      <c r="E178" s="29"/>
      <c r="F178" s="8"/>
      <c r="G178" s="8"/>
    </row>
    <row r="179" spans="1:7" ht="15" customHeight="1" x14ac:dyDescent="0.25">
      <c r="A179" s="63"/>
      <c r="B179" s="63" t="s">
        <v>232</v>
      </c>
      <c r="C179" s="47" t="s">
        <v>404</v>
      </c>
      <c r="D179" s="66" t="s">
        <v>11</v>
      </c>
      <c r="E179" s="69">
        <v>2</v>
      </c>
      <c r="F179" s="60"/>
      <c r="G179" s="60">
        <f t="shared" ref="G179:G180" si="24">E179*F179</f>
        <v>0</v>
      </c>
    </row>
    <row r="180" spans="1:7" ht="18" customHeight="1" x14ac:dyDescent="0.25">
      <c r="A180" s="65"/>
      <c r="B180" s="65"/>
      <c r="C180" s="48" t="s">
        <v>405</v>
      </c>
      <c r="D180" s="68"/>
      <c r="E180" s="71"/>
      <c r="F180" s="62"/>
      <c r="G180" s="62">
        <f t="shared" si="24"/>
        <v>0</v>
      </c>
    </row>
    <row r="181" spans="1:7" x14ac:dyDescent="0.25">
      <c r="A181" s="29"/>
      <c r="B181" s="29"/>
      <c r="C181" s="29"/>
      <c r="D181" s="30"/>
      <c r="E181" s="29"/>
      <c r="F181" s="8"/>
      <c r="G181" s="8"/>
    </row>
    <row r="182" spans="1:7" ht="15" customHeight="1" x14ac:dyDescent="0.25">
      <c r="A182" s="63"/>
      <c r="B182" s="63" t="s">
        <v>233</v>
      </c>
      <c r="C182" s="47" t="s">
        <v>404</v>
      </c>
      <c r="D182" s="66" t="s">
        <v>11</v>
      </c>
      <c r="E182" s="69">
        <v>1</v>
      </c>
      <c r="F182" s="60"/>
      <c r="G182" s="60">
        <f t="shared" ref="G182:G183" si="25">E182*F182</f>
        <v>0</v>
      </c>
    </row>
    <row r="183" spans="1:7" ht="21" customHeight="1" x14ac:dyDescent="0.25">
      <c r="A183" s="65"/>
      <c r="B183" s="65"/>
      <c r="C183" s="47" t="s">
        <v>406</v>
      </c>
      <c r="D183" s="68"/>
      <c r="E183" s="71"/>
      <c r="F183" s="62"/>
      <c r="G183" s="62">
        <f t="shared" si="25"/>
        <v>0</v>
      </c>
    </row>
    <row r="184" spans="1:7" x14ac:dyDescent="0.25">
      <c r="A184" s="29"/>
      <c r="B184" s="29"/>
      <c r="C184" s="29"/>
      <c r="D184" s="30"/>
      <c r="E184" s="29"/>
      <c r="F184" s="8"/>
      <c r="G184" s="8"/>
    </row>
    <row r="185" spans="1:7" ht="15" customHeight="1" x14ac:dyDescent="0.25">
      <c r="A185" s="63"/>
      <c r="B185" s="63" t="s">
        <v>234</v>
      </c>
      <c r="C185" s="47" t="s">
        <v>230</v>
      </c>
      <c r="D185" s="66" t="s">
        <v>11</v>
      </c>
      <c r="E185" s="69">
        <v>1</v>
      </c>
      <c r="F185" s="60"/>
      <c r="G185" s="60">
        <f t="shared" ref="G185:G186" si="26">E185*F185</f>
        <v>0</v>
      </c>
    </row>
    <row r="186" spans="1:7" ht="20.25" customHeight="1" x14ac:dyDescent="0.25">
      <c r="A186" s="65"/>
      <c r="B186" s="65"/>
      <c r="C186" s="48" t="s">
        <v>407</v>
      </c>
      <c r="D186" s="68"/>
      <c r="E186" s="71"/>
      <c r="F186" s="62"/>
      <c r="G186" s="62">
        <f t="shared" si="26"/>
        <v>0</v>
      </c>
    </row>
    <row r="187" spans="1:7" x14ac:dyDescent="0.25">
      <c r="A187" s="40"/>
      <c r="B187" s="40"/>
      <c r="C187" s="24"/>
      <c r="D187" s="41"/>
      <c r="E187" s="31"/>
      <c r="F187" s="8"/>
      <c r="G187" s="8"/>
    </row>
    <row r="188" spans="1:7" ht="29.25" customHeight="1" x14ac:dyDescent="0.25">
      <c r="A188" s="42">
        <v>115</v>
      </c>
      <c r="B188" s="42" t="s">
        <v>235</v>
      </c>
      <c r="C188" s="49" t="s">
        <v>236</v>
      </c>
      <c r="D188" s="43"/>
      <c r="E188" s="27"/>
      <c r="F188" s="7"/>
      <c r="G188" s="7"/>
    </row>
    <row r="189" spans="1:7" x14ac:dyDescent="0.25">
      <c r="A189" s="29"/>
      <c r="B189" s="29"/>
      <c r="C189" s="29"/>
      <c r="D189" s="30"/>
      <c r="E189" s="29"/>
      <c r="F189" s="8"/>
      <c r="G189" s="8"/>
    </row>
    <row r="190" spans="1:7" ht="35.25" customHeight="1" x14ac:dyDescent="0.25">
      <c r="A190" s="33"/>
      <c r="B190" s="33" t="s">
        <v>237</v>
      </c>
      <c r="C190" s="50" t="s">
        <v>408</v>
      </c>
      <c r="D190" s="35" t="s">
        <v>238</v>
      </c>
      <c r="E190" s="27">
        <v>1</v>
      </c>
      <c r="F190" s="7"/>
      <c r="G190" s="7">
        <f t="shared" ref="G190" si="27">E190*F190</f>
        <v>0</v>
      </c>
    </row>
    <row r="191" spans="1:7" x14ac:dyDescent="0.25">
      <c r="A191" s="29"/>
      <c r="B191" s="29"/>
      <c r="C191" s="29"/>
      <c r="D191" s="30"/>
      <c r="E191" s="29"/>
      <c r="F191" s="8"/>
      <c r="G191" s="8"/>
    </row>
    <row r="192" spans="1:7" x14ac:dyDescent="0.25">
      <c r="A192" s="63"/>
      <c r="B192" s="63" t="s">
        <v>239</v>
      </c>
      <c r="C192" s="47" t="s">
        <v>240</v>
      </c>
      <c r="D192" s="66" t="s">
        <v>11</v>
      </c>
      <c r="E192" s="69">
        <v>1</v>
      </c>
      <c r="F192" s="60"/>
      <c r="G192" s="60">
        <f t="shared" ref="G192:G193" si="28">E192*F192</f>
        <v>0</v>
      </c>
    </row>
    <row r="193" spans="1:7" ht="18" customHeight="1" x14ac:dyDescent="0.25">
      <c r="A193" s="65"/>
      <c r="B193" s="65"/>
      <c r="C193" s="47" t="s">
        <v>241</v>
      </c>
      <c r="D193" s="68"/>
      <c r="E193" s="71"/>
      <c r="F193" s="62"/>
      <c r="G193" s="62">
        <f t="shared" si="28"/>
        <v>0</v>
      </c>
    </row>
    <row r="194" spans="1:7" ht="21" customHeight="1" x14ac:dyDescent="0.25">
      <c r="A194" s="29"/>
      <c r="B194" s="29"/>
      <c r="C194" s="29"/>
      <c r="D194" s="30"/>
      <c r="E194" s="29"/>
      <c r="F194" s="8"/>
      <c r="G194" s="8"/>
    </row>
    <row r="195" spans="1:7" x14ac:dyDescent="0.25">
      <c r="A195" s="63"/>
      <c r="B195" s="63" t="s">
        <v>242</v>
      </c>
      <c r="C195" s="47" t="s">
        <v>240</v>
      </c>
      <c r="D195" s="66" t="s">
        <v>11</v>
      </c>
      <c r="E195" s="69">
        <v>1</v>
      </c>
      <c r="F195" s="60"/>
      <c r="G195" s="60">
        <f t="shared" ref="G195:G196" si="29">E195*F195</f>
        <v>0</v>
      </c>
    </row>
    <row r="196" spans="1:7" ht="19.5" customHeight="1" x14ac:dyDescent="0.25">
      <c r="A196" s="65"/>
      <c r="B196" s="65"/>
      <c r="C196" s="47" t="s">
        <v>243</v>
      </c>
      <c r="D196" s="68"/>
      <c r="E196" s="71"/>
      <c r="F196" s="62"/>
      <c r="G196" s="62">
        <f t="shared" si="29"/>
        <v>0</v>
      </c>
    </row>
    <row r="197" spans="1:7" x14ac:dyDescent="0.25">
      <c r="A197" s="29"/>
      <c r="B197" s="29"/>
      <c r="C197" s="29"/>
      <c r="D197" s="30"/>
      <c r="E197" s="29"/>
      <c r="F197" s="8"/>
      <c r="G197" s="8"/>
    </row>
    <row r="198" spans="1:7" x14ac:dyDescent="0.25">
      <c r="A198" s="63"/>
      <c r="B198" s="63" t="s">
        <v>244</v>
      </c>
      <c r="C198" s="47" t="s">
        <v>240</v>
      </c>
      <c r="D198" s="66" t="s">
        <v>11</v>
      </c>
      <c r="E198" s="69">
        <v>1</v>
      </c>
      <c r="F198" s="60"/>
      <c r="G198" s="60">
        <f t="shared" ref="G198:G199" si="30">E198*F198</f>
        <v>0</v>
      </c>
    </row>
    <row r="199" spans="1:7" ht="19.5" customHeight="1" x14ac:dyDescent="0.25">
      <c r="A199" s="65"/>
      <c r="B199" s="65"/>
      <c r="C199" s="47" t="s">
        <v>245</v>
      </c>
      <c r="D199" s="68"/>
      <c r="E199" s="71"/>
      <c r="F199" s="62"/>
      <c r="G199" s="62">
        <f t="shared" si="30"/>
        <v>0</v>
      </c>
    </row>
    <row r="200" spans="1:7" x14ac:dyDescent="0.25">
      <c r="A200" s="29"/>
      <c r="B200" s="29"/>
      <c r="C200" s="29"/>
      <c r="D200" s="30"/>
      <c r="E200" s="29"/>
      <c r="F200" s="8"/>
      <c r="G200" s="8"/>
    </row>
    <row r="201" spans="1:7" x14ac:dyDescent="0.25">
      <c r="A201" s="63"/>
      <c r="B201" s="63" t="s">
        <v>246</v>
      </c>
      <c r="C201" s="47" t="s">
        <v>240</v>
      </c>
      <c r="D201" s="66" t="s">
        <v>11</v>
      </c>
      <c r="E201" s="69">
        <v>1</v>
      </c>
      <c r="F201" s="60"/>
      <c r="G201" s="60">
        <f t="shared" ref="G201:G202" si="31">E201*F201</f>
        <v>0</v>
      </c>
    </row>
    <row r="202" spans="1:7" x14ac:dyDescent="0.25">
      <c r="A202" s="65"/>
      <c r="B202" s="65"/>
      <c r="C202" s="47" t="s">
        <v>247</v>
      </c>
      <c r="D202" s="68"/>
      <c r="E202" s="71"/>
      <c r="F202" s="62"/>
      <c r="G202" s="62">
        <f t="shared" si="31"/>
        <v>0</v>
      </c>
    </row>
    <row r="203" spans="1:7" x14ac:dyDescent="0.25">
      <c r="A203" s="29"/>
      <c r="B203" s="29"/>
      <c r="C203" s="29"/>
      <c r="D203" s="30"/>
      <c r="E203" s="29"/>
      <c r="F203" s="8"/>
      <c r="G203" s="8"/>
    </row>
    <row r="204" spans="1:7" x14ac:dyDescent="0.25">
      <c r="A204" s="63"/>
      <c r="B204" s="63" t="s">
        <v>248</v>
      </c>
      <c r="C204" s="47" t="s">
        <v>240</v>
      </c>
      <c r="D204" s="66" t="s">
        <v>11</v>
      </c>
      <c r="E204" s="69">
        <v>1</v>
      </c>
      <c r="F204" s="60"/>
      <c r="G204" s="60">
        <f t="shared" ref="G204:G205" si="32">E204*F204</f>
        <v>0</v>
      </c>
    </row>
    <row r="205" spans="1:7" ht="22.5" customHeight="1" x14ac:dyDescent="0.25">
      <c r="A205" s="65"/>
      <c r="B205" s="65"/>
      <c r="C205" s="47" t="s">
        <v>249</v>
      </c>
      <c r="D205" s="68"/>
      <c r="E205" s="71"/>
      <c r="F205" s="62"/>
      <c r="G205" s="62">
        <f t="shared" si="32"/>
        <v>0</v>
      </c>
    </row>
    <row r="206" spans="1:7" x14ac:dyDescent="0.25">
      <c r="A206" s="29"/>
      <c r="B206" s="29"/>
      <c r="C206" s="29"/>
      <c r="D206" s="30"/>
      <c r="E206" s="29"/>
      <c r="F206" s="8"/>
      <c r="G206" s="8"/>
    </row>
    <row r="207" spans="1:7" x14ac:dyDescent="0.25">
      <c r="A207" s="63"/>
      <c r="B207" s="63" t="s">
        <v>250</v>
      </c>
      <c r="C207" s="47" t="s">
        <v>240</v>
      </c>
      <c r="D207" s="66" t="s">
        <v>11</v>
      </c>
      <c r="E207" s="69">
        <v>1</v>
      </c>
      <c r="F207" s="60"/>
      <c r="G207" s="60">
        <f t="shared" ref="G207:G208" si="33">E207*F207</f>
        <v>0</v>
      </c>
    </row>
    <row r="208" spans="1:7" ht="21" customHeight="1" x14ac:dyDescent="0.25">
      <c r="A208" s="65"/>
      <c r="B208" s="65"/>
      <c r="C208" s="48" t="s">
        <v>251</v>
      </c>
      <c r="D208" s="68"/>
      <c r="E208" s="71"/>
      <c r="F208" s="62"/>
      <c r="G208" s="62">
        <f t="shared" si="33"/>
        <v>0</v>
      </c>
    </row>
    <row r="209" spans="1:7" x14ac:dyDescent="0.25">
      <c r="A209" s="29"/>
      <c r="B209" s="29"/>
      <c r="C209" s="29"/>
      <c r="D209" s="30"/>
      <c r="E209" s="29"/>
      <c r="F209" s="8"/>
      <c r="G209" s="8"/>
    </row>
    <row r="210" spans="1:7" x14ac:dyDescent="0.25">
      <c r="A210" s="63"/>
      <c r="B210" s="63" t="s">
        <v>252</v>
      </c>
      <c r="C210" s="47" t="s">
        <v>240</v>
      </c>
      <c r="D210" s="66" t="s">
        <v>11</v>
      </c>
      <c r="E210" s="69">
        <v>1</v>
      </c>
      <c r="F210" s="60"/>
      <c r="G210" s="60">
        <f t="shared" ref="G210:G211" si="34">E210*F210</f>
        <v>0</v>
      </c>
    </row>
    <row r="211" spans="1:7" ht="23.25" customHeight="1" x14ac:dyDescent="0.25">
      <c r="A211" s="65"/>
      <c r="B211" s="65"/>
      <c r="C211" s="47" t="s">
        <v>253</v>
      </c>
      <c r="D211" s="68"/>
      <c r="E211" s="71"/>
      <c r="F211" s="62"/>
      <c r="G211" s="62">
        <f t="shared" si="34"/>
        <v>0</v>
      </c>
    </row>
    <row r="212" spans="1:7" x14ac:dyDescent="0.25">
      <c r="A212" s="29"/>
      <c r="B212" s="29"/>
      <c r="C212" s="29"/>
      <c r="D212" s="30"/>
      <c r="E212" s="29"/>
      <c r="F212" s="8"/>
      <c r="G212" s="8"/>
    </row>
    <row r="213" spans="1:7" x14ac:dyDescent="0.25">
      <c r="A213" s="63"/>
      <c r="B213" s="63" t="s">
        <v>254</v>
      </c>
      <c r="C213" s="47" t="s">
        <v>240</v>
      </c>
      <c r="D213" s="66" t="s">
        <v>11</v>
      </c>
      <c r="E213" s="69">
        <v>1</v>
      </c>
      <c r="F213" s="60"/>
      <c r="G213" s="60">
        <f t="shared" ref="G213:G214" si="35">E213*F213</f>
        <v>0</v>
      </c>
    </row>
    <row r="214" spans="1:7" ht="20.25" customHeight="1" x14ac:dyDescent="0.25">
      <c r="A214" s="65"/>
      <c r="B214" s="65"/>
      <c r="C214" s="47" t="s">
        <v>255</v>
      </c>
      <c r="D214" s="68"/>
      <c r="E214" s="71"/>
      <c r="F214" s="62"/>
      <c r="G214" s="62">
        <f t="shared" si="35"/>
        <v>0</v>
      </c>
    </row>
    <row r="215" spans="1:7" x14ac:dyDescent="0.25">
      <c r="A215" s="40"/>
      <c r="B215" s="40"/>
      <c r="C215" s="24"/>
      <c r="D215" s="41"/>
      <c r="E215" s="31"/>
      <c r="F215" s="8"/>
      <c r="G215" s="8"/>
    </row>
    <row r="216" spans="1:7" ht="24" customHeight="1" x14ac:dyDescent="0.25">
      <c r="A216" s="42">
        <v>116</v>
      </c>
      <c r="B216" s="42" t="s">
        <v>256</v>
      </c>
      <c r="C216" s="47" t="s">
        <v>257</v>
      </c>
      <c r="D216" s="43"/>
      <c r="E216" s="27"/>
      <c r="F216" s="7"/>
      <c r="G216" s="7"/>
    </row>
    <row r="217" spans="1:7" x14ac:dyDescent="0.25">
      <c r="A217" s="29"/>
      <c r="B217" s="29"/>
      <c r="C217" s="29"/>
      <c r="D217" s="30"/>
      <c r="E217" s="29"/>
      <c r="F217" s="8"/>
      <c r="G217" s="8"/>
    </row>
    <row r="218" spans="1:7" x14ac:dyDescent="0.25">
      <c r="A218" s="63"/>
      <c r="B218" s="63" t="s">
        <v>258</v>
      </c>
      <c r="C218" s="51" t="s">
        <v>259</v>
      </c>
      <c r="D218" s="66" t="s">
        <v>11</v>
      </c>
      <c r="E218" s="69">
        <v>1</v>
      </c>
      <c r="F218" s="60"/>
      <c r="G218" s="60">
        <f t="shared" ref="G218:G219" si="36">E218*F218</f>
        <v>0</v>
      </c>
    </row>
    <row r="219" spans="1:7" x14ac:dyDescent="0.25">
      <c r="A219" s="65"/>
      <c r="B219" s="65"/>
      <c r="C219" s="48" t="s">
        <v>409</v>
      </c>
      <c r="D219" s="68"/>
      <c r="E219" s="71"/>
      <c r="F219" s="62"/>
      <c r="G219" s="62">
        <f t="shared" si="36"/>
        <v>0</v>
      </c>
    </row>
    <row r="220" spans="1:7" x14ac:dyDescent="0.25">
      <c r="A220" s="29"/>
      <c r="B220" s="29"/>
      <c r="C220" s="29"/>
      <c r="D220" s="30"/>
      <c r="E220" s="29"/>
      <c r="F220" s="8"/>
      <c r="G220" s="8"/>
    </row>
    <row r="221" spans="1:7" x14ac:dyDescent="0.25">
      <c r="A221" s="63"/>
      <c r="B221" s="63" t="s">
        <v>260</v>
      </c>
      <c r="C221" s="47" t="s">
        <v>261</v>
      </c>
      <c r="D221" s="66" t="s">
        <v>238</v>
      </c>
      <c r="E221" s="69">
        <v>1</v>
      </c>
      <c r="F221" s="60"/>
      <c r="G221" s="60">
        <f t="shared" ref="G221:G222" si="37">E221*F221</f>
        <v>0</v>
      </c>
    </row>
    <row r="222" spans="1:7" x14ac:dyDescent="0.25">
      <c r="A222" s="65"/>
      <c r="B222" s="65"/>
      <c r="C222" s="48" t="s">
        <v>428</v>
      </c>
      <c r="D222" s="68"/>
      <c r="E222" s="71"/>
      <c r="F222" s="62"/>
      <c r="G222" s="62">
        <f t="shared" si="37"/>
        <v>0</v>
      </c>
    </row>
    <row r="223" spans="1:7" x14ac:dyDescent="0.25">
      <c r="A223" s="29"/>
      <c r="B223" s="29"/>
      <c r="C223" s="29"/>
      <c r="D223" s="30"/>
      <c r="E223" s="29"/>
      <c r="F223" s="8"/>
      <c r="G223" s="8"/>
    </row>
    <row r="224" spans="1:7" x14ac:dyDescent="0.25">
      <c r="A224" s="63"/>
      <c r="B224" s="63" t="s">
        <v>263</v>
      </c>
      <c r="C224" s="47" t="s">
        <v>264</v>
      </c>
      <c r="D224" s="66" t="s">
        <v>18</v>
      </c>
      <c r="E224" s="69">
        <v>1</v>
      </c>
      <c r="F224" s="60"/>
      <c r="G224" s="60">
        <f t="shared" ref="G224:G226" si="38">E224*F224</f>
        <v>0</v>
      </c>
    </row>
    <row r="225" spans="1:7" x14ac:dyDescent="0.25">
      <c r="A225" s="64"/>
      <c r="B225" s="64"/>
      <c r="C225" s="47" t="s">
        <v>262</v>
      </c>
      <c r="D225" s="67"/>
      <c r="E225" s="70"/>
      <c r="F225" s="61"/>
      <c r="G225" s="61">
        <f t="shared" si="38"/>
        <v>0</v>
      </c>
    </row>
    <row r="226" spans="1:7" x14ac:dyDescent="0.25">
      <c r="A226" s="65"/>
      <c r="B226" s="65"/>
      <c r="C226" s="47" t="s">
        <v>265</v>
      </c>
      <c r="D226" s="68"/>
      <c r="E226" s="71"/>
      <c r="F226" s="62"/>
      <c r="G226" s="62">
        <f t="shared" si="38"/>
        <v>0</v>
      </c>
    </row>
    <row r="227" spans="1:7" x14ac:dyDescent="0.25">
      <c r="A227" s="29"/>
      <c r="B227" s="29"/>
      <c r="C227" s="29"/>
      <c r="D227" s="30"/>
      <c r="E227" s="29"/>
      <c r="F227" s="8"/>
      <c r="G227" s="8"/>
    </row>
    <row r="228" spans="1:7" x14ac:dyDescent="0.25">
      <c r="A228" s="63">
        <v>117</v>
      </c>
      <c r="B228" s="63" t="s">
        <v>266</v>
      </c>
      <c r="C228" s="47" t="s">
        <v>267</v>
      </c>
      <c r="D228" s="66" t="s">
        <v>11</v>
      </c>
      <c r="E228" s="69">
        <v>1</v>
      </c>
      <c r="F228" s="60"/>
      <c r="G228" s="60">
        <f t="shared" ref="G228:G231" si="39">E228*F228</f>
        <v>0</v>
      </c>
    </row>
    <row r="229" spans="1:7" x14ac:dyDescent="0.25">
      <c r="A229" s="64"/>
      <c r="B229" s="64"/>
      <c r="C229" s="47" t="s">
        <v>268</v>
      </c>
      <c r="D229" s="67"/>
      <c r="E229" s="70"/>
      <c r="F229" s="61"/>
      <c r="G229" s="61">
        <f t="shared" si="39"/>
        <v>0</v>
      </c>
    </row>
    <row r="230" spans="1:7" x14ac:dyDescent="0.25">
      <c r="A230" s="64"/>
      <c r="B230" s="64"/>
      <c r="C230" s="47" t="s">
        <v>269</v>
      </c>
      <c r="D230" s="67"/>
      <c r="E230" s="70"/>
      <c r="F230" s="61"/>
      <c r="G230" s="61">
        <f t="shared" si="39"/>
        <v>0</v>
      </c>
    </row>
    <row r="231" spans="1:7" x14ac:dyDescent="0.25">
      <c r="A231" s="65"/>
      <c r="B231" s="65"/>
      <c r="C231" s="47" t="s">
        <v>270</v>
      </c>
      <c r="D231" s="68"/>
      <c r="E231" s="71"/>
      <c r="F231" s="62"/>
      <c r="G231" s="62">
        <f t="shared" si="39"/>
        <v>0</v>
      </c>
    </row>
    <row r="232" spans="1:7" x14ac:dyDescent="0.25">
      <c r="A232" s="40"/>
      <c r="B232" s="40"/>
      <c r="C232" s="24"/>
      <c r="D232" s="41"/>
      <c r="E232" s="31"/>
      <c r="F232" s="8"/>
      <c r="G232" s="8"/>
    </row>
    <row r="233" spans="1:7" x14ac:dyDescent="0.25">
      <c r="A233" s="42">
        <v>118</v>
      </c>
      <c r="B233" s="42" t="s">
        <v>271</v>
      </c>
      <c r="C233" s="47" t="s">
        <v>272</v>
      </c>
      <c r="D233" s="43"/>
      <c r="E233" s="27"/>
      <c r="F233" s="7"/>
      <c r="G233" s="7"/>
    </row>
    <row r="234" spans="1:7" x14ac:dyDescent="0.25">
      <c r="A234" s="29"/>
      <c r="B234" s="29"/>
      <c r="C234" s="29"/>
      <c r="D234" s="30"/>
      <c r="E234" s="29"/>
      <c r="F234" s="8"/>
      <c r="G234" s="8"/>
    </row>
    <row r="235" spans="1:7" x14ac:dyDescent="0.25">
      <c r="A235" s="63"/>
      <c r="B235" s="63" t="s">
        <v>273</v>
      </c>
      <c r="C235" s="47" t="s">
        <v>274</v>
      </c>
      <c r="D235" s="66" t="s">
        <v>11</v>
      </c>
      <c r="E235" s="69">
        <v>1</v>
      </c>
      <c r="F235" s="60"/>
      <c r="G235" s="60">
        <f t="shared" ref="G235:G238" si="40">E235*F235</f>
        <v>0</v>
      </c>
    </row>
    <row r="236" spans="1:7" x14ac:dyDescent="0.25">
      <c r="A236" s="64"/>
      <c r="B236" s="64"/>
      <c r="C236" s="44" t="s">
        <v>275</v>
      </c>
      <c r="D236" s="67"/>
      <c r="E236" s="70"/>
      <c r="F236" s="61"/>
      <c r="G236" s="61">
        <f t="shared" si="40"/>
        <v>0</v>
      </c>
    </row>
    <row r="237" spans="1:7" x14ac:dyDescent="0.25">
      <c r="A237" s="64"/>
      <c r="B237" s="64"/>
      <c r="C237" s="47" t="s">
        <v>276</v>
      </c>
      <c r="D237" s="67"/>
      <c r="E237" s="70"/>
      <c r="F237" s="61"/>
      <c r="G237" s="61">
        <f t="shared" si="40"/>
        <v>0</v>
      </c>
    </row>
    <row r="238" spans="1:7" x14ac:dyDescent="0.25">
      <c r="A238" s="65"/>
      <c r="B238" s="65"/>
      <c r="C238" s="47" t="s">
        <v>277</v>
      </c>
      <c r="D238" s="68"/>
      <c r="E238" s="71"/>
      <c r="F238" s="62"/>
      <c r="G238" s="62">
        <f t="shared" si="40"/>
        <v>0</v>
      </c>
    </row>
    <row r="239" spans="1:7" x14ac:dyDescent="0.25">
      <c r="A239" s="29"/>
      <c r="B239" s="29"/>
      <c r="C239" s="29"/>
      <c r="D239" s="30"/>
      <c r="E239" s="29"/>
      <c r="F239" s="8"/>
      <c r="G239" s="8"/>
    </row>
    <row r="240" spans="1:7" x14ac:dyDescent="0.25">
      <c r="A240" s="63"/>
      <c r="B240" s="63" t="s">
        <v>278</v>
      </c>
      <c r="C240" s="52" t="s">
        <v>279</v>
      </c>
      <c r="D240" s="66" t="s">
        <v>11</v>
      </c>
      <c r="E240" s="69">
        <v>1</v>
      </c>
      <c r="F240" s="60"/>
      <c r="G240" s="60">
        <f t="shared" ref="G240:G243" si="41">E240*F240</f>
        <v>0</v>
      </c>
    </row>
    <row r="241" spans="1:7" x14ac:dyDescent="0.25">
      <c r="A241" s="64"/>
      <c r="B241" s="64"/>
      <c r="C241" s="47" t="s">
        <v>280</v>
      </c>
      <c r="D241" s="67"/>
      <c r="E241" s="70"/>
      <c r="F241" s="61"/>
      <c r="G241" s="61">
        <f t="shared" si="41"/>
        <v>0</v>
      </c>
    </row>
    <row r="242" spans="1:7" x14ac:dyDescent="0.25">
      <c r="A242" s="64"/>
      <c r="B242" s="64"/>
      <c r="C242" s="47" t="s">
        <v>281</v>
      </c>
      <c r="D242" s="67"/>
      <c r="E242" s="70"/>
      <c r="F242" s="61"/>
      <c r="G242" s="61">
        <f t="shared" si="41"/>
        <v>0</v>
      </c>
    </row>
    <row r="243" spans="1:7" x14ac:dyDescent="0.25">
      <c r="A243" s="65"/>
      <c r="B243" s="65"/>
      <c r="C243" s="47" t="s">
        <v>277</v>
      </c>
      <c r="D243" s="68"/>
      <c r="E243" s="71"/>
      <c r="F243" s="62"/>
      <c r="G243" s="62">
        <f t="shared" si="41"/>
        <v>0</v>
      </c>
    </row>
    <row r="244" spans="1:7" x14ac:dyDescent="0.25">
      <c r="A244" s="29"/>
      <c r="B244" s="29"/>
      <c r="C244" s="29"/>
      <c r="D244" s="30"/>
      <c r="E244" s="29"/>
      <c r="F244" s="8"/>
      <c r="G244" s="8"/>
    </row>
    <row r="245" spans="1:7" x14ac:dyDescent="0.25">
      <c r="A245" s="63">
        <v>119</v>
      </c>
      <c r="B245" s="63" t="s">
        <v>282</v>
      </c>
      <c r="C245" s="47" t="s">
        <v>410</v>
      </c>
      <c r="D245" s="66" t="s">
        <v>11</v>
      </c>
      <c r="E245" s="69">
        <v>1</v>
      </c>
      <c r="F245" s="73"/>
      <c r="G245" s="73">
        <f>E245*F245</f>
        <v>0</v>
      </c>
    </row>
    <row r="246" spans="1:7" x14ac:dyDescent="0.25">
      <c r="A246" s="64"/>
      <c r="B246" s="64"/>
      <c r="C246" s="47" t="s">
        <v>411</v>
      </c>
      <c r="D246" s="67"/>
      <c r="E246" s="70"/>
      <c r="F246" s="73"/>
      <c r="G246" s="73"/>
    </row>
    <row r="247" spans="1:7" x14ac:dyDescent="0.25">
      <c r="A247" s="64"/>
      <c r="B247" s="64"/>
      <c r="C247" s="47" t="s">
        <v>412</v>
      </c>
      <c r="D247" s="67"/>
      <c r="E247" s="70"/>
      <c r="F247" s="73"/>
      <c r="G247" s="73"/>
    </row>
    <row r="248" spans="1:7" x14ac:dyDescent="0.25">
      <c r="A248" s="65"/>
      <c r="B248" s="65"/>
      <c r="C248" s="47" t="s">
        <v>413</v>
      </c>
      <c r="D248" s="68"/>
      <c r="E248" s="71"/>
      <c r="F248" s="73"/>
      <c r="G248" s="73"/>
    </row>
    <row r="249" spans="1:7" x14ac:dyDescent="0.25">
      <c r="A249" s="29"/>
      <c r="B249" s="29"/>
      <c r="C249" s="29"/>
      <c r="D249" s="30"/>
      <c r="E249" s="29"/>
      <c r="F249" s="11"/>
      <c r="G249" s="11"/>
    </row>
    <row r="250" spans="1:7" x14ac:dyDescent="0.25">
      <c r="A250" s="63">
        <v>120</v>
      </c>
      <c r="B250" s="63" t="s">
        <v>283</v>
      </c>
      <c r="C250" s="52" t="s">
        <v>284</v>
      </c>
      <c r="D250" s="66" t="s">
        <v>11</v>
      </c>
      <c r="E250" s="69">
        <v>1</v>
      </c>
      <c r="F250" s="73"/>
      <c r="G250" s="73">
        <f t="shared" ref="G250" si="42">E250*F250</f>
        <v>0</v>
      </c>
    </row>
    <row r="251" spans="1:7" x14ac:dyDescent="0.25">
      <c r="A251" s="64"/>
      <c r="B251" s="64"/>
      <c r="C251" s="47" t="s">
        <v>285</v>
      </c>
      <c r="D251" s="67"/>
      <c r="E251" s="70"/>
      <c r="F251" s="73"/>
      <c r="G251" s="73"/>
    </row>
    <row r="252" spans="1:7" ht="27" customHeight="1" x14ac:dyDescent="0.25">
      <c r="A252" s="65"/>
      <c r="B252" s="65"/>
      <c r="C252" s="48" t="s">
        <v>414</v>
      </c>
      <c r="D252" s="68"/>
      <c r="E252" s="71"/>
      <c r="F252" s="73"/>
      <c r="G252" s="73"/>
    </row>
    <row r="253" spans="1:7" x14ac:dyDescent="0.25">
      <c r="A253" s="29"/>
      <c r="B253" s="29"/>
      <c r="C253" s="24"/>
      <c r="D253" s="30"/>
      <c r="E253" s="31"/>
      <c r="F253" s="11"/>
      <c r="G253" s="8"/>
    </row>
    <row r="254" spans="1:7" x14ac:dyDescent="0.25">
      <c r="A254" s="42">
        <v>121</v>
      </c>
      <c r="B254" s="42" t="s">
        <v>286</v>
      </c>
      <c r="C254" s="47" t="s">
        <v>287</v>
      </c>
      <c r="D254" s="43"/>
      <c r="E254" s="27"/>
      <c r="F254" s="12"/>
      <c r="G254" s="12"/>
    </row>
    <row r="255" spans="1:7" x14ac:dyDescent="0.25">
      <c r="A255" s="29"/>
      <c r="B255" s="29"/>
      <c r="C255" s="29"/>
      <c r="D255" s="30"/>
      <c r="E255" s="29"/>
      <c r="F255" s="11"/>
      <c r="G255" s="11"/>
    </row>
    <row r="256" spans="1:7" ht="25.5" x14ac:dyDescent="0.25">
      <c r="A256" s="33"/>
      <c r="B256" s="33" t="s">
        <v>288</v>
      </c>
      <c r="C256" s="79" t="s">
        <v>415</v>
      </c>
      <c r="D256" s="35" t="s">
        <v>11</v>
      </c>
      <c r="E256" s="27">
        <v>1</v>
      </c>
      <c r="F256" s="12"/>
      <c r="G256" s="58">
        <f>E256*F256</f>
        <v>0</v>
      </c>
    </row>
    <row r="257" spans="1:7" x14ac:dyDescent="0.25">
      <c r="A257" s="29"/>
      <c r="B257" s="29"/>
      <c r="C257" s="29"/>
      <c r="D257" s="30"/>
      <c r="E257" s="29"/>
      <c r="F257" s="8"/>
      <c r="G257" s="8"/>
    </row>
    <row r="258" spans="1:7" x14ac:dyDescent="0.25">
      <c r="A258" s="63"/>
      <c r="B258" s="63" t="s">
        <v>289</v>
      </c>
      <c r="C258" s="47" t="s">
        <v>290</v>
      </c>
      <c r="D258" s="66" t="s">
        <v>11</v>
      </c>
      <c r="E258" s="69">
        <v>1</v>
      </c>
      <c r="F258" s="60"/>
      <c r="G258" s="60">
        <f t="shared" ref="G258:G261" si="43">E258*F258</f>
        <v>0</v>
      </c>
    </row>
    <row r="259" spans="1:7" x14ac:dyDescent="0.25">
      <c r="A259" s="64"/>
      <c r="B259" s="64"/>
      <c r="C259" s="47" t="s">
        <v>291</v>
      </c>
      <c r="D259" s="67"/>
      <c r="E259" s="70"/>
      <c r="F259" s="61"/>
      <c r="G259" s="61">
        <f t="shared" si="43"/>
        <v>0</v>
      </c>
    </row>
    <row r="260" spans="1:7" x14ac:dyDescent="0.25">
      <c r="A260" s="64"/>
      <c r="B260" s="64"/>
      <c r="C260" s="47" t="s">
        <v>292</v>
      </c>
      <c r="D260" s="67"/>
      <c r="E260" s="70"/>
      <c r="F260" s="61"/>
      <c r="G260" s="61">
        <f t="shared" si="43"/>
        <v>0</v>
      </c>
    </row>
    <row r="261" spans="1:7" ht="22.5" customHeight="1" x14ac:dyDescent="0.25">
      <c r="A261" s="65"/>
      <c r="B261" s="65"/>
      <c r="C261" s="47" t="s">
        <v>293</v>
      </c>
      <c r="D261" s="68"/>
      <c r="E261" s="71"/>
      <c r="F261" s="62"/>
      <c r="G261" s="62">
        <f t="shared" si="43"/>
        <v>0</v>
      </c>
    </row>
    <row r="262" spans="1:7" x14ac:dyDescent="0.25">
      <c r="A262" s="29"/>
      <c r="B262" s="29"/>
      <c r="C262" s="29"/>
      <c r="D262" s="30"/>
      <c r="E262" s="29"/>
      <c r="F262" s="8"/>
      <c r="G262" s="8"/>
    </row>
    <row r="263" spans="1:7" x14ac:dyDescent="0.25">
      <c r="A263" s="63"/>
      <c r="B263" s="63" t="s">
        <v>294</v>
      </c>
      <c r="C263" s="47" t="s">
        <v>295</v>
      </c>
      <c r="D263" s="66" t="s">
        <v>11</v>
      </c>
      <c r="E263" s="69">
        <v>1</v>
      </c>
      <c r="F263" s="60"/>
      <c r="G263" s="60">
        <f t="shared" ref="G263:G266" si="44">E263*F263</f>
        <v>0</v>
      </c>
    </row>
    <row r="264" spans="1:7" x14ac:dyDescent="0.25">
      <c r="A264" s="64"/>
      <c r="B264" s="64"/>
      <c r="C264" s="47" t="s">
        <v>296</v>
      </c>
      <c r="D264" s="67"/>
      <c r="E264" s="70"/>
      <c r="F264" s="61"/>
      <c r="G264" s="61">
        <f t="shared" si="44"/>
        <v>0</v>
      </c>
    </row>
    <row r="265" spans="1:7" ht="21" customHeight="1" x14ac:dyDescent="0.25">
      <c r="A265" s="64"/>
      <c r="B265" s="64"/>
      <c r="C265" s="47" t="s">
        <v>297</v>
      </c>
      <c r="D265" s="67"/>
      <c r="E265" s="70"/>
      <c r="F265" s="61"/>
      <c r="G265" s="61">
        <f t="shared" si="44"/>
        <v>0</v>
      </c>
    </row>
    <row r="266" spans="1:7" ht="20.25" customHeight="1" x14ac:dyDescent="0.25">
      <c r="A266" s="65"/>
      <c r="B266" s="65"/>
      <c r="C266" s="47" t="s">
        <v>298</v>
      </c>
      <c r="D266" s="68"/>
      <c r="E266" s="71"/>
      <c r="F266" s="62"/>
      <c r="G266" s="62">
        <f t="shared" si="44"/>
        <v>0</v>
      </c>
    </row>
    <row r="267" spans="1:7" x14ac:dyDescent="0.25">
      <c r="A267" s="29"/>
      <c r="B267" s="29"/>
      <c r="C267" s="29"/>
      <c r="D267" s="30"/>
      <c r="E267" s="29"/>
      <c r="F267" s="8"/>
      <c r="G267" s="8"/>
    </row>
    <row r="268" spans="1:7" x14ac:dyDescent="0.25">
      <c r="A268" s="63">
        <v>122</v>
      </c>
      <c r="B268" s="63" t="s">
        <v>299</v>
      </c>
      <c r="C268" s="47" t="s">
        <v>300</v>
      </c>
      <c r="D268" s="66" t="s">
        <v>11</v>
      </c>
      <c r="E268" s="69">
        <v>1</v>
      </c>
      <c r="F268" s="60"/>
      <c r="G268" s="60">
        <f t="shared" ref="G268:G269" si="45">E268*F268</f>
        <v>0</v>
      </c>
    </row>
    <row r="269" spans="1:7" x14ac:dyDescent="0.25">
      <c r="A269" s="65"/>
      <c r="B269" s="65"/>
      <c r="C269" s="48" t="s">
        <v>424</v>
      </c>
      <c r="D269" s="68"/>
      <c r="E269" s="71"/>
      <c r="F269" s="62"/>
      <c r="G269" s="62">
        <f t="shared" si="45"/>
        <v>0</v>
      </c>
    </row>
    <row r="270" spans="1:7" x14ac:dyDescent="0.25">
      <c r="A270" s="29"/>
      <c r="B270" s="29"/>
      <c r="C270" s="24"/>
      <c r="D270" s="30"/>
      <c r="E270" s="31"/>
      <c r="F270" s="8"/>
      <c r="G270" s="8"/>
    </row>
    <row r="271" spans="1:7" ht="24.75" customHeight="1" x14ac:dyDescent="0.25">
      <c r="A271" s="42">
        <v>123</v>
      </c>
      <c r="B271" s="42" t="s">
        <v>301</v>
      </c>
      <c r="C271" s="49" t="s">
        <v>302</v>
      </c>
      <c r="D271" s="43"/>
      <c r="E271" s="27"/>
      <c r="F271" s="7"/>
      <c r="G271" s="7"/>
    </row>
    <row r="272" spans="1:7" x14ac:dyDescent="0.25">
      <c r="A272" s="29"/>
      <c r="B272" s="29"/>
      <c r="C272" s="29"/>
      <c r="D272" s="30"/>
      <c r="E272" s="29"/>
      <c r="F272" s="8"/>
      <c r="G272" s="8"/>
    </row>
    <row r="273" spans="1:7" x14ac:dyDescent="0.25">
      <c r="A273" s="63"/>
      <c r="B273" s="63" t="s">
        <v>303</v>
      </c>
      <c r="C273" s="47" t="s">
        <v>304</v>
      </c>
      <c r="D273" s="66" t="s">
        <v>11</v>
      </c>
      <c r="E273" s="69">
        <v>1</v>
      </c>
      <c r="F273" s="60"/>
      <c r="G273" s="60">
        <f t="shared" ref="G273:G275" si="46">E273*F273</f>
        <v>0</v>
      </c>
    </row>
    <row r="274" spans="1:7" x14ac:dyDescent="0.25">
      <c r="A274" s="64"/>
      <c r="B274" s="64"/>
      <c r="C274" s="47" t="s">
        <v>305</v>
      </c>
      <c r="D274" s="67"/>
      <c r="E274" s="70"/>
      <c r="F274" s="61"/>
      <c r="G274" s="61">
        <f t="shared" si="46"/>
        <v>0</v>
      </c>
    </row>
    <row r="275" spans="1:7" x14ac:dyDescent="0.25">
      <c r="A275" s="65"/>
      <c r="B275" s="65"/>
      <c r="C275" s="47" t="s">
        <v>306</v>
      </c>
      <c r="D275" s="68"/>
      <c r="E275" s="71"/>
      <c r="F275" s="62"/>
      <c r="G275" s="62">
        <f t="shared" si="46"/>
        <v>0</v>
      </c>
    </row>
    <row r="276" spans="1:7" x14ac:dyDescent="0.25">
      <c r="A276" s="29"/>
      <c r="B276" s="29"/>
      <c r="C276" s="29"/>
      <c r="D276" s="30"/>
      <c r="E276" s="29"/>
      <c r="F276" s="8"/>
      <c r="G276" s="8"/>
    </row>
    <row r="277" spans="1:7" x14ac:dyDescent="0.25">
      <c r="A277" s="63"/>
      <c r="B277" s="63" t="s">
        <v>307</v>
      </c>
      <c r="C277" s="52" t="s">
        <v>308</v>
      </c>
      <c r="D277" s="66" t="s">
        <v>11</v>
      </c>
      <c r="E277" s="69">
        <v>1</v>
      </c>
      <c r="F277" s="60"/>
      <c r="G277" s="60">
        <f t="shared" ref="G277:G279" si="47">E277*F277</f>
        <v>0</v>
      </c>
    </row>
    <row r="278" spans="1:7" x14ac:dyDescent="0.25">
      <c r="A278" s="64"/>
      <c r="B278" s="64"/>
      <c r="C278" s="44" t="s">
        <v>309</v>
      </c>
      <c r="D278" s="67"/>
      <c r="E278" s="70"/>
      <c r="F278" s="61"/>
      <c r="G278" s="61">
        <f t="shared" si="47"/>
        <v>0</v>
      </c>
    </row>
    <row r="279" spans="1:7" x14ac:dyDescent="0.25">
      <c r="A279" s="65"/>
      <c r="B279" s="65"/>
      <c r="C279" s="47" t="s">
        <v>310</v>
      </c>
      <c r="D279" s="68"/>
      <c r="E279" s="71"/>
      <c r="F279" s="62"/>
      <c r="G279" s="62">
        <f t="shared" si="47"/>
        <v>0</v>
      </c>
    </row>
    <row r="280" spans="1:7" x14ac:dyDescent="0.25">
      <c r="A280" s="40"/>
      <c r="B280" s="40"/>
      <c r="C280" s="24"/>
      <c r="D280" s="41"/>
      <c r="E280" s="31"/>
      <c r="F280" s="8"/>
      <c r="G280" s="8"/>
    </row>
    <row r="281" spans="1:7" x14ac:dyDescent="0.25">
      <c r="A281" s="42">
        <v>124</v>
      </c>
      <c r="B281" s="42" t="s">
        <v>311</v>
      </c>
      <c r="C281" s="49" t="s">
        <v>312</v>
      </c>
      <c r="D281" s="43"/>
      <c r="E281" s="27"/>
      <c r="F281" s="7"/>
      <c r="G281" s="7"/>
    </row>
    <row r="282" spans="1:7" x14ac:dyDescent="0.25">
      <c r="A282" s="29"/>
      <c r="B282" s="29"/>
      <c r="C282" s="29"/>
      <c r="D282" s="30"/>
      <c r="E282" s="29"/>
      <c r="F282" s="8"/>
      <c r="G282" s="8"/>
    </row>
    <row r="283" spans="1:7" x14ac:dyDescent="0.25">
      <c r="A283" s="63"/>
      <c r="B283" s="63" t="s">
        <v>313</v>
      </c>
      <c r="C283" s="47" t="s">
        <v>416</v>
      </c>
      <c r="D283" s="66" t="s">
        <v>11</v>
      </c>
      <c r="E283" s="69">
        <v>1</v>
      </c>
      <c r="F283" s="60"/>
      <c r="G283" s="60">
        <f t="shared" ref="G283:G284" si="48">E283*F283</f>
        <v>0</v>
      </c>
    </row>
    <row r="284" spans="1:7" x14ac:dyDescent="0.25">
      <c r="A284" s="65"/>
      <c r="B284" s="65"/>
      <c r="C284" s="48" t="s">
        <v>417</v>
      </c>
      <c r="D284" s="68"/>
      <c r="E284" s="71"/>
      <c r="F284" s="61"/>
      <c r="G284" s="61">
        <f t="shared" si="48"/>
        <v>0</v>
      </c>
    </row>
    <row r="285" spans="1:7" x14ac:dyDescent="0.25">
      <c r="A285" s="29"/>
      <c r="B285" s="29"/>
      <c r="C285" s="29"/>
      <c r="D285" s="30"/>
      <c r="E285" s="29"/>
      <c r="F285" s="8"/>
      <c r="G285" s="8"/>
    </row>
    <row r="286" spans="1:7" x14ac:dyDescent="0.25">
      <c r="A286" s="63"/>
      <c r="B286" s="63" t="s">
        <v>315</v>
      </c>
      <c r="C286" s="47" t="s">
        <v>316</v>
      </c>
      <c r="D286" s="66" t="s">
        <v>11</v>
      </c>
      <c r="E286" s="69">
        <v>1</v>
      </c>
      <c r="F286" s="60"/>
      <c r="G286" s="60">
        <f t="shared" ref="G286:G289" si="49">E286*F286</f>
        <v>0</v>
      </c>
    </row>
    <row r="287" spans="1:7" x14ac:dyDescent="0.25">
      <c r="A287" s="64"/>
      <c r="B287" s="64"/>
      <c r="C287" s="47" t="s">
        <v>317</v>
      </c>
      <c r="D287" s="67"/>
      <c r="E287" s="70"/>
      <c r="F287" s="61"/>
      <c r="G287" s="61">
        <f t="shared" si="49"/>
        <v>0</v>
      </c>
    </row>
    <row r="288" spans="1:7" x14ac:dyDescent="0.25">
      <c r="A288" s="64"/>
      <c r="B288" s="64"/>
      <c r="C288" s="47" t="s">
        <v>318</v>
      </c>
      <c r="D288" s="67"/>
      <c r="E288" s="70"/>
      <c r="F288" s="61"/>
      <c r="G288" s="61">
        <f t="shared" si="49"/>
        <v>0</v>
      </c>
    </row>
    <row r="289" spans="1:7" x14ac:dyDescent="0.25">
      <c r="A289" s="65"/>
      <c r="B289" s="65"/>
      <c r="C289" s="48" t="s">
        <v>314</v>
      </c>
      <c r="D289" s="68"/>
      <c r="E289" s="71"/>
      <c r="F289" s="62"/>
      <c r="G289" s="62">
        <f t="shared" si="49"/>
        <v>0</v>
      </c>
    </row>
    <row r="290" spans="1:7" x14ac:dyDescent="0.25">
      <c r="A290" s="29"/>
      <c r="B290" s="29"/>
      <c r="C290" s="29"/>
      <c r="D290" s="30"/>
      <c r="E290" s="29"/>
      <c r="F290" s="8"/>
      <c r="G290" s="8"/>
    </row>
    <row r="291" spans="1:7" x14ac:dyDescent="0.25">
      <c r="A291" s="63">
        <v>125</v>
      </c>
      <c r="B291" s="63" t="s">
        <v>319</v>
      </c>
      <c r="C291" s="47" t="s">
        <v>320</v>
      </c>
      <c r="D291" s="66" t="s">
        <v>11</v>
      </c>
      <c r="E291" s="69">
        <v>1</v>
      </c>
      <c r="F291" s="60"/>
      <c r="G291" s="60">
        <f t="shared" ref="G291:G293" si="50">E291*F291</f>
        <v>0</v>
      </c>
    </row>
    <row r="292" spans="1:7" x14ac:dyDescent="0.25">
      <c r="A292" s="64"/>
      <c r="B292" s="64"/>
      <c r="C292" s="47" t="s">
        <v>321</v>
      </c>
      <c r="D292" s="67"/>
      <c r="E292" s="70"/>
      <c r="F292" s="61"/>
      <c r="G292" s="61">
        <f t="shared" si="50"/>
        <v>0</v>
      </c>
    </row>
    <row r="293" spans="1:7" ht="21" customHeight="1" x14ac:dyDescent="0.25">
      <c r="A293" s="65"/>
      <c r="B293" s="65"/>
      <c r="C293" s="47" t="s">
        <v>322</v>
      </c>
      <c r="D293" s="68"/>
      <c r="E293" s="71"/>
      <c r="F293" s="62"/>
      <c r="G293" s="62">
        <f t="shared" si="50"/>
        <v>0</v>
      </c>
    </row>
    <row r="294" spans="1:7" x14ac:dyDescent="0.25">
      <c r="A294" s="29"/>
      <c r="B294" s="29"/>
      <c r="C294" s="29"/>
      <c r="D294" s="30"/>
      <c r="E294" s="29"/>
      <c r="F294" s="8"/>
      <c r="G294" s="8"/>
    </row>
    <row r="295" spans="1:7" x14ac:dyDescent="0.25">
      <c r="A295" s="63">
        <v>126</v>
      </c>
      <c r="B295" s="63" t="s">
        <v>323</v>
      </c>
      <c r="C295" s="47" t="s">
        <v>324</v>
      </c>
      <c r="D295" s="66" t="s">
        <v>11</v>
      </c>
      <c r="E295" s="69">
        <v>10</v>
      </c>
      <c r="F295" s="60"/>
      <c r="G295" s="60">
        <f t="shared" ref="G295:G298" si="51">E295*F295</f>
        <v>0</v>
      </c>
    </row>
    <row r="296" spans="1:7" x14ac:dyDescent="0.25">
      <c r="A296" s="64"/>
      <c r="B296" s="64"/>
      <c r="C296" s="47" t="s">
        <v>325</v>
      </c>
      <c r="D296" s="67"/>
      <c r="E296" s="70"/>
      <c r="F296" s="61"/>
      <c r="G296" s="61">
        <f t="shared" si="51"/>
        <v>0</v>
      </c>
    </row>
    <row r="297" spans="1:7" x14ac:dyDescent="0.25">
      <c r="A297" s="64"/>
      <c r="B297" s="64"/>
      <c r="C297" s="47" t="s">
        <v>326</v>
      </c>
      <c r="D297" s="67"/>
      <c r="E297" s="70"/>
      <c r="F297" s="61"/>
      <c r="G297" s="61">
        <f t="shared" si="51"/>
        <v>0</v>
      </c>
    </row>
    <row r="298" spans="1:7" ht="22.5" customHeight="1" x14ac:dyDescent="0.25">
      <c r="A298" s="65"/>
      <c r="B298" s="65"/>
      <c r="C298" s="47" t="s">
        <v>327</v>
      </c>
      <c r="D298" s="68"/>
      <c r="E298" s="71"/>
      <c r="F298" s="62"/>
      <c r="G298" s="62">
        <f t="shared" si="51"/>
        <v>0</v>
      </c>
    </row>
    <row r="299" spans="1:7" x14ac:dyDescent="0.25">
      <c r="A299" s="29"/>
      <c r="B299" s="29"/>
      <c r="C299" s="24"/>
      <c r="D299" s="30"/>
      <c r="E299" s="31"/>
      <c r="F299" s="8"/>
      <c r="G299" s="8"/>
    </row>
    <row r="300" spans="1:7" ht="30.75" customHeight="1" x14ac:dyDescent="0.25">
      <c r="A300" s="33">
        <v>127</v>
      </c>
      <c r="B300" s="33" t="s">
        <v>328</v>
      </c>
      <c r="C300" s="49" t="s">
        <v>329</v>
      </c>
      <c r="D300" s="35"/>
      <c r="E300" s="27"/>
      <c r="F300" s="7"/>
      <c r="G300" s="7"/>
    </row>
    <row r="301" spans="1:7" ht="18" customHeight="1" x14ac:dyDescent="0.25">
      <c r="A301" s="29"/>
      <c r="B301" s="29"/>
      <c r="C301" s="29"/>
      <c r="D301" s="30"/>
      <c r="E301" s="29"/>
      <c r="F301" s="8"/>
      <c r="G301" s="8"/>
    </row>
    <row r="302" spans="1:7" x14ac:dyDescent="0.25">
      <c r="A302" s="63"/>
      <c r="B302" s="63" t="s">
        <v>330</v>
      </c>
      <c r="C302" s="47" t="s">
        <v>331</v>
      </c>
      <c r="D302" s="66" t="s">
        <v>11</v>
      </c>
      <c r="E302" s="69">
        <v>1</v>
      </c>
      <c r="F302" s="60"/>
      <c r="G302" s="60">
        <f t="shared" ref="G302:G304" si="52">E302*F302</f>
        <v>0</v>
      </c>
    </row>
    <row r="303" spans="1:7" x14ac:dyDescent="0.25">
      <c r="A303" s="64"/>
      <c r="B303" s="64"/>
      <c r="C303" s="47" t="s">
        <v>333</v>
      </c>
      <c r="D303" s="67"/>
      <c r="E303" s="70"/>
      <c r="F303" s="61"/>
      <c r="G303" s="61">
        <f t="shared" si="52"/>
        <v>0</v>
      </c>
    </row>
    <row r="304" spans="1:7" ht="19.5" customHeight="1" x14ac:dyDescent="0.25">
      <c r="A304" s="65"/>
      <c r="B304" s="65"/>
      <c r="C304" s="47" t="s">
        <v>418</v>
      </c>
      <c r="D304" s="68"/>
      <c r="E304" s="71"/>
      <c r="F304" s="62"/>
      <c r="G304" s="62">
        <f t="shared" si="52"/>
        <v>0</v>
      </c>
    </row>
    <row r="305" spans="1:7" ht="17.25" customHeight="1" x14ac:dyDescent="0.25">
      <c r="A305" s="29"/>
      <c r="B305" s="29"/>
      <c r="C305" s="29"/>
      <c r="D305" s="30"/>
      <c r="E305" s="29"/>
      <c r="F305" s="8"/>
      <c r="G305" s="8"/>
    </row>
    <row r="306" spans="1:7" x14ac:dyDescent="0.25">
      <c r="A306" s="63"/>
      <c r="B306" s="63" t="s">
        <v>332</v>
      </c>
      <c r="C306" s="52" t="s">
        <v>331</v>
      </c>
      <c r="D306" s="66" t="s">
        <v>11</v>
      </c>
      <c r="E306" s="69">
        <v>1</v>
      </c>
      <c r="F306" s="60"/>
      <c r="G306" s="60">
        <f t="shared" ref="G306:G308" si="53">E306*F306</f>
        <v>0</v>
      </c>
    </row>
    <row r="307" spans="1:7" x14ac:dyDescent="0.25">
      <c r="A307" s="64"/>
      <c r="B307" s="64"/>
      <c r="C307" s="47" t="s">
        <v>333</v>
      </c>
      <c r="D307" s="67"/>
      <c r="E307" s="70"/>
      <c r="F307" s="61"/>
      <c r="G307" s="61">
        <f t="shared" si="53"/>
        <v>0</v>
      </c>
    </row>
    <row r="308" spans="1:7" x14ac:dyDescent="0.25">
      <c r="A308" s="65"/>
      <c r="B308" s="65"/>
      <c r="C308" s="47" t="s">
        <v>334</v>
      </c>
      <c r="D308" s="68"/>
      <c r="E308" s="71"/>
      <c r="F308" s="62"/>
      <c r="G308" s="62">
        <f t="shared" si="53"/>
        <v>0</v>
      </c>
    </row>
    <row r="309" spans="1:7" x14ac:dyDescent="0.25">
      <c r="A309" s="29"/>
      <c r="B309" s="29"/>
      <c r="C309" s="29"/>
      <c r="D309" s="30"/>
      <c r="E309" s="29"/>
      <c r="F309" s="8"/>
      <c r="G309" s="8"/>
    </row>
    <row r="310" spans="1:7" x14ac:dyDescent="0.25">
      <c r="A310" s="63"/>
      <c r="B310" s="63" t="s">
        <v>335</v>
      </c>
      <c r="C310" s="47" t="s">
        <v>331</v>
      </c>
      <c r="D310" s="66" t="s">
        <v>11</v>
      </c>
      <c r="E310" s="69">
        <v>1</v>
      </c>
      <c r="F310" s="60"/>
      <c r="G310" s="60">
        <f t="shared" ref="G310:G312" si="54">E310*F310</f>
        <v>0</v>
      </c>
    </row>
    <row r="311" spans="1:7" x14ac:dyDescent="0.25">
      <c r="A311" s="64"/>
      <c r="B311" s="64"/>
      <c r="C311" s="47" t="s">
        <v>336</v>
      </c>
      <c r="D311" s="67"/>
      <c r="E311" s="70"/>
      <c r="F311" s="61"/>
      <c r="G311" s="61">
        <f t="shared" si="54"/>
        <v>0</v>
      </c>
    </row>
    <row r="312" spans="1:7" x14ac:dyDescent="0.25">
      <c r="A312" s="65"/>
      <c r="B312" s="65"/>
      <c r="C312" s="47" t="s">
        <v>337</v>
      </c>
      <c r="D312" s="68"/>
      <c r="E312" s="71"/>
      <c r="F312" s="62"/>
      <c r="G312" s="62">
        <f t="shared" si="54"/>
        <v>0</v>
      </c>
    </row>
    <row r="313" spans="1:7" x14ac:dyDescent="0.25">
      <c r="A313" s="29"/>
      <c r="B313" s="29"/>
      <c r="C313" s="29"/>
      <c r="D313" s="30"/>
      <c r="E313" s="29"/>
      <c r="F313" s="8"/>
      <c r="G313" s="8"/>
    </row>
    <row r="314" spans="1:7" x14ac:dyDescent="0.25">
      <c r="A314" s="63">
        <v>128</v>
      </c>
      <c r="B314" s="63" t="s">
        <v>338</v>
      </c>
      <c r="C314" s="47" t="s">
        <v>339</v>
      </c>
      <c r="D314" s="66" t="s">
        <v>11</v>
      </c>
      <c r="E314" s="69">
        <v>1</v>
      </c>
      <c r="F314" s="60"/>
      <c r="G314" s="60">
        <f t="shared" ref="G314:G317" si="55">E314*F314</f>
        <v>0</v>
      </c>
    </row>
    <row r="315" spans="1:7" x14ac:dyDescent="0.25">
      <c r="A315" s="64"/>
      <c r="B315" s="64"/>
      <c r="C315" s="47" t="s">
        <v>340</v>
      </c>
      <c r="D315" s="67"/>
      <c r="E315" s="70"/>
      <c r="F315" s="61"/>
      <c r="G315" s="61">
        <f t="shared" si="55"/>
        <v>0</v>
      </c>
    </row>
    <row r="316" spans="1:7" x14ac:dyDescent="0.25">
      <c r="A316" s="64"/>
      <c r="B316" s="64"/>
      <c r="C316" s="47" t="s">
        <v>341</v>
      </c>
      <c r="D316" s="67"/>
      <c r="E316" s="70"/>
      <c r="F316" s="61"/>
      <c r="G316" s="61">
        <f t="shared" si="55"/>
        <v>0</v>
      </c>
    </row>
    <row r="317" spans="1:7" x14ac:dyDescent="0.25">
      <c r="A317" s="65"/>
      <c r="B317" s="65"/>
      <c r="C317" s="47" t="s">
        <v>342</v>
      </c>
      <c r="D317" s="68"/>
      <c r="E317" s="71"/>
      <c r="F317" s="62"/>
      <c r="G317" s="62">
        <f t="shared" si="55"/>
        <v>0</v>
      </c>
    </row>
    <row r="318" spans="1:7" x14ac:dyDescent="0.25">
      <c r="A318" s="29"/>
      <c r="B318" s="29"/>
      <c r="C318" s="29"/>
      <c r="D318" s="30"/>
      <c r="E318" s="29"/>
      <c r="F318" s="8"/>
      <c r="G318" s="8"/>
    </row>
    <row r="319" spans="1:7" x14ac:dyDescent="0.25">
      <c r="A319" s="63">
        <v>129</v>
      </c>
      <c r="B319" s="63" t="s">
        <v>343</v>
      </c>
      <c r="C319" s="52" t="s">
        <v>344</v>
      </c>
      <c r="D319" s="66" t="s">
        <v>11</v>
      </c>
      <c r="E319" s="69">
        <v>1</v>
      </c>
      <c r="F319" s="60"/>
      <c r="G319" s="60">
        <f t="shared" ref="G319:G321" si="56">E319*F319</f>
        <v>0</v>
      </c>
    </row>
    <row r="320" spans="1:7" x14ac:dyDescent="0.25">
      <c r="A320" s="64"/>
      <c r="B320" s="64"/>
      <c r="C320" s="47" t="s">
        <v>345</v>
      </c>
      <c r="D320" s="67"/>
      <c r="E320" s="70"/>
      <c r="F320" s="61"/>
      <c r="G320" s="61">
        <f t="shared" si="56"/>
        <v>0</v>
      </c>
    </row>
    <row r="321" spans="1:7" x14ac:dyDescent="0.25">
      <c r="A321" s="65"/>
      <c r="B321" s="65"/>
      <c r="C321" s="47" t="s">
        <v>346</v>
      </c>
      <c r="D321" s="68"/>
      <c r="E321" s="71"/>
      <c r="F321" s="62"/>
      <c r="G321" s="62">
        <f t="shared" si="56"/>
        <v>0</v>
      </c>
    </row>
    <row r="322" spans="1:7" x14ac:dyDescent="0.25">
      <c r="A322" s="29"/>
      <c r="B322" s="29"/>
      <c r="C322" s="29"/>
      <c r="D322" s="30"/>
      <c r="E322" s="29"/>
      <c r="F322" s="8"/>
      <c r="G322" s="8"/>
    </row>
    <row r="323" spans="1:7" ht="74.25" customHeight="1" x14ac:dyDescent="0.25">
      <c r="A323" s="49">
        <v>130</v>
      </c>
      <c r="B323" s="49" t="s">
        <v>347</v>
      </c>
      <c r="C323" s="49" t="s">
        <v>348</v>
      </c>
      <c r="D323" s="53" t="s">
        <v>11</v>
      </c>
      <c r="E323" s="27">
        <v>2</v>
      </c>
      <c r="F323" s="7"/>
      <c r="G323" s="7">
        <f t="shared" ref="G323" si="57">E323*F323</f>
        <v>0</v>
      </c>
    </row>
    <row r="324" spans="1:7" x14ac:dyDescent="0.25">
      <c r="A324" s="24"/>
      <c r="B324" s="24"/>
      <c r="C324" s="24"/>
      <c r="D324" s="54"/>
      <c r="E324" s="31"/>
      <c r="F324" s="8"/>
      <c r="G324" s="8"/>
    </row>
    <row r="325" spans="1:7" ht="56.25" customHeight="1" x14ac:dyDescent="0.25">
      <c r="A325" s="49">
        <v>131</v>
      </c>
      <c r="B325" s="49" t="s">
        <v>349</v>
      </c>
      <c r="C325" s="49" t="s">
        <v>350</v>
      </c>
      <c r="D325" s="53" t="s">
        <v>11</v>
      </c>
      <c r="E325" s="27">
        <v>1</v>
      </c>
      <c r="F325" s="7"/>
      <c r="G325" s="7">
        <f t="shared" ref="G325" si="58">E325*F325</f>
        <v>0</v>
      </c>
    </row>
    <row r="326" spans="1:7" x14ac:dyDescent="0.25">
      <c r="A326" s="24"/>
      <c r="B326" s="24"/>
      <c r="C326" s="24"/>
      <c r="D326" s="54"/>
      <c r="E326" s="31"/>
      <c r="F326" s="9"/>
      <c r="G326" s="9"/>
    </row>
    <row r="327" spans="1:7" ht="64.5" customHeight="1" x14ac:dyDescent="0.25">
      <c r="A327" s="49">
        <v>132</v>
      </c>
      <c r="B327" s="49" t="s">
        <v>351</v>
      </c>
      <c r="C327" s="49" t="s">
        <v>352</v>
      </c>
      <c r="D327" s="53" t="s">
        <v>11</v>
      </c>
      <c r="E327" s="27">
        <v>2</v>
      </c>
      <c r="F327" s="7"/>
      <c r="G327" s="7">
        <f t="shared" ref="G327" si="59">E327*F327</f>
        <v>0</v>
      </c>
    </row>
    <row r="328" spans="1:7" x14ac:dyDescent="0.25">
      <c r="A328" s="24"/>
      <c r="B328" s="24"/>
      <c r="C328" s="24"/>
      <c r="D328" s="54"/>
      <c r="E328" s="31"/>
      <c r="F328" s="9"/>
      <c r="G328" s="9"/>
    </row>
    <row r="329" spans="1:7" x14ac:dyDescent="0.25">
      <c r="A329" s="49">
        <v>133</v>
      </c>
      <c r="B329" s="49" t="s">
        <v>353</v>
      </c>
      <c r="C329" s="49" t="s">
        <v>354</v>
      </c>
      <c r="D329" s="53"/>
      <c r="E329" s="27"/>
      <c r="F329" s="7"/>
      <c r="G329" s="7"/>
    </row>
    <row r="330" spans="1:7" x14ac:dyDescent="0.25">
      <c r="A330" s="24"/>
      <c r="B330" s="24"/>
      <c r="C330" s="24"/>
      <c r="D330" s="54"/>
      <c r="E330" s="31"/>
      <c r="F330" s="9"/>
      <c r="G330" s="9"/>
    </row>
    <row r="331" spans="1:7" ht="29.25" customHeight="1" x14ac:dyDescent="0.25">
      <c r="A331" s="49"/>
      <c r="B331" s="49" t="s">
        <v>355</v>
      </c>
      <c r="C331" s="49" t="s">
        <v>356</v>
      </c>
      <c r="D331" s="53" t="s">
        <v>11</v>
      </c>
      <c r="E331" s="27">
        <v>5</v>
      </c>
      <c r="F331" s="7"/>
      <c r="G331" s="7">
        <f t="shared" ref="G331" si="60">E331*F331</f>
        <v>0</v>
      </c>
    </row>
    <row r="332" spans="1:7" x14ac:dyDescent="0.25">
      <c r="A332" s="24"/>
      <c r="B332" s="24"/>
      <c r="C332" s="24"/>
      <c r="D332" s="54"/>
      <c r="E332" s="31"/>
      <c r="F332" s="9"/>
      <c r="G332" s="9"/>
    </row>
    <row r="333" spans="1:7" ht="33" customHeight="1" x14ac:dyDescent="0.25">
      <c r="A333" s="49"/>
      <c r="B333" s="49" t="s">
        <v>357</v>
      </c>
      <c r="C333" s="49" t="s">
        <v>358</v>
      </c>
      <c r="D333" s="53" t="s">
        <v>11</v>
      </c>
      <c r="E333" s="27">
        <v>5</v>
      </c>
      <c r="F333" s="7"/>
      <c r="G333" s="7">
        <f t="shared" ref="G333" si="61">E333*F333</f>
        <v>0</v>
      </c>
    </row>
    <row r="334" spans="1:7" x14ac:dyDescent="0.25">
      <c r="A334" s="24"/>
      <c r="B334" s="24"/>
      <c r="C334" s="24"/>
      <c r="D334" s="54"/>
      <c r="E334" s="31"/>
      <c r="F334" s="9"/>
      <c r="G334" s="9"/>
    </row>
    <row r="335" spans="1:7" x14ac:dyDescent="0.25">
      <c r="A335" s="49">
        <v>134</v>
      </c>
      <c r="B335" s="49" t="s">
        <v>359</v>
      </c>
      <c r="C335" s="49" t="s">
        <v>360</v>
      </c>
      <c r="D335" s="53"/>
      <c r="E335" s="27"/>
      <c r="F335" s="7"/>
      <c r="G335" s="7"/>
    </row>
    <row r="336" spans="1:7" x14ac:dyDescent="0.25">
      <c r="A336" s="24"/>
      <c r="B336" s="24"/>
      <c r="C336" s="24"/>
      <c r="D336" s="54"/>
      <c r="E336" s="31"/>
      <c r="F336" s="9"/>
      <c r="G336" s="9"/>
    </row>
    <row r="337" spans="1:7" ht="25.5" x14ac:dyDescent="0.25">
      <c r="A337" s="49"/>
      <c r="B337" s="49" t="s">
        <v>361</v>
      </c>
      <c r="C337" s="49" t="s">
        <v>362</v>
      </c>
      <c r="D337" s="53" t="s">
        <v>11</v>
      </c>
      <c r="E337" s="27">
        <v>5</v>
      </c>
      <c r="F337" s="7"/>
      <c r="G337" s="7">
        <f t="shared" ref="G337" si="62">E337*F337</f>
        <v>0</v>
      </c>
    </row>
    <row r="338" spans="1:7" x14ac:dyDescent="0.25">
      <c r="A338" s="24"/>
      <c r="B338" s="24"/>
      <c r="C338" s="24"/>
      <c r="D338" s="54"/>
      <c r="E338" s="31"/>
      <c r="F338" s="9"/>
      <c r="G338" s="9"/>
    </row>
    <row r="339" spans="1:7" ht="25.5" x14ac:dyDescent="0.25">
      <c r="A339" s="49"/>
      <c r="B339" s="49" t="s">
        <v>363</v>
      </c>
      <c r="C339" s="49" t="s">
        <v>364</v>
      </c>
      <c r="D339" s="53" t="s">
        <v>11</v>
      </c>
      <c r="E339" s="27">
        <v>3</v>
      </c>
      <c r="F339" s="7"/>
      <c r="G339" s="7">
        <f t="shared" ref="G339" si="63">E339*F339</f>
        <v>0</v>
      </c>
    </row>
    <row r="340" spans="1:7" x14ac:dyDescent="0.25">
      <c r="A340" s="24"/>
      <c r="B340" s="24"/>
      <c r="C340" s="24"/>
      <c r="D340" s="54"/>
      <c r="E340" s="31"/>
      <c r="F340" s="9"/>
      <c r="G340" s="9"/>
    </row>
    <row r="341" spans="1:7" x14ac:dyDescent="0.25">
      <c r="A341" s="49"/>
      <c r="B341" s="49" t="s">
        <v>365</v>
      </c>
      <c r="C341" s="49" t="s">
        <v>366</v>
      </c>
      <c r="D341" s="53" t="s">
        <v>11</v>
      </c>
      <c r="E341" s="27">
        <v>3</v>
      </c>
      <c r="F341" s="7"/>
      <c r="G341" s="7">
        <f t="shared" ref="G341" si="64">E341*F341</f>
        <v>0</v>
      </c>
    </row>
    <row r="342" spans="1:7" x14ac:dyDescent="0.25">
      <c r="A342" s="24"/>
      <c r="B342" s="24"/>
      <c r="C342" s="24"/>
      <c r="D342" s="54"/>
      <c r="E342" s="31"/>
      <c r="F342" s="9"/>
      <c r="G342" s="9"/>
    </row>
    <row r="343" spans="1:7" ht="25.5" x14ac:dyDescent="0.25">
      <c r="A343" s="49">
        <v>135</v>
      </c>
      <c r="B343" s="49" t="s">
        <v>367</v>
      </c>
      <c r="C343" s="49" t="s">
        <v>368</v>
      </c>
      <c r="D343" s="53" t="s">
        <v>11</v>
      </c>
      <c r="E343" s="27">
        <v>5</v>
      </c>
      <c r="F343" s="7"/>
      <c r="G343" s="7">
        <f t="shared" ref="G343" si="65">E343*F343</f>
        <v>0</v>
      </c>
    </row>
    <row r="344" spans="1:7" x14ac:dyDescent="0.25">
      <c r="A344" s="24"/>
      <c r="B344" s="24"/>
      <c r="C344" s="24"/>
      <c r="D344" s="54"/>
      <c r="E344" s="31"/>
      <c r="F344" s="9"/>
      <c r="G344" s="9"/>
    </row>
    <row r="345" spans="1:7" ht="33" customHeight="1" x14ac:dyDescent="0.25">
      <c r="A345" s="49">
        <v>136</v>
      </c>
      <c r="B345" s="49" t="s">
        <v>369</v>
      </c>
      <c r="C345" s="49" t="s">
        <v>370</v>
      </c>
      <c r="D345" s="53" t="s">
        <v>11</v>
      </c>
      <c r="E345" s="27">
        <v>5</v>
      </c>
      <c r="F345" s="7"/>
      <c r="G345" s="7">
        <f t="shared" ref="G345" si="66">E345*F345</f>
        <v>0</v>
      </c>
    </row>
    <row r="346" spans="1:7" x14ac:dyDescent="0.25">
      <c r="A346" s="24"/>
      <c r="B346" s="24"/>
      <c r="C346" s="24"/>
      <c r="D346" s="54"/>
      <c r="E346" s="31"/>
      <c r="F346" s="9"/>
      <c r="G346" s="9"/>
    </row>
    <row r="347" spans="1:7" ht="33" customHeight="1" x14ac:dyDescent="0.25">
      <c r="A347" s="49">
        <v>137</v>
      </c>
      <c r="B347" s="49" t="s">
        <v>371</v>
      </c>
      <c r="C347" s="49" t="s">
        <v>372</v>
      </c>
      <c r="D347" s="53"/>
      <c r="E347" s="27"/>
      <c r="F347" s="7"/>
      <c r="G347" s="7"/>
    </row>
    <row r="348" spans="1:7" x14ac:dyDescent="0.25">
      <c r="A348" s="24"/>
      <c r="B348" s="24"/>
      <c r="C348" s="24"/>
      <c r="D348" s="54"/>
      <c r="E348" s="31"/>
      <c r="F348" s="9"/>
      <c r="G348" s="9"/>
    </row>
    <row r="349" spans="1:7" ht="36.75" customHeight="1" x14ac:dyDescent="0.25">
      <c r="A349" s="49"/>
      <c r="B349" s="49" t="s">
        <v>373</v>
      </c>
      <c r="C349" s="49" t="s">
        <v>374</v>
      </c>
      <c r="D349" s="53" t="s">
        <v>11</v>
      </c>
      <c r="E349" s="27">
        <v>5</v>
      </c>
      <c r="F349" s="7"/>
      <c r="G349" s="7">
        <f t="shared" ref="G349" si="67">E349*F349</f>
        <v>0</v>
      </c>
    </row>
    <row r="350" spans="1:7" x14ac:dyDescent="0.25">
      <c r="A350" s="24"/>
      <c r="B350" s="24"/>
      <c r="C350" s="24"/>
      <c r="D350" s="54"/>
      <c r="E350" s="31"/>
      <c r="F350" s="9"/>
      <c r="G350" s="9"/>
    </row>
    <row r="351" spans="1:7" ht="37.5" customHeight="1" x14ac:dyDescent="0.25">
      <c r="A351" s="49"/>
      <c r="B351" s="49" t="s">
        <v>375</v>
      </c>
      <c r="C351" s="49" t="s">
        <v>376</v>
      </c>
      <c r="D351" s="53" t="s">
        <v>11</v>
      </c>
      <c r="E351" s="27">
        <v>5</v>
      </c>
      <c r="F351" s="7"/>
      <c r="G351" s="7">
        <f t="shared" ref="G351" si="68">E351*F351</f>
        <v>0</v>
      </c>
    </row>
    <row r="352" spans="1:7" x14ac:dyDescent="0.25">
      <c r="A352" s="24"/>
      <c r="B352" s="24"/>
      <c r="C352" s="24"/>
      <c r="D352" s="54"/>
      <c r="E352" s="31"/>
      <c r="F352" s="9"/>
      <c r="G352" s="9"/>
    </row>
    <row r="353" spans="1:7" ht="36" customHeight="1" x14ac:dyDescent="0.25">
      <c r="A353" s="49">
        <v>138</v>
      </c>
      <c r="B353" s="49" t="s">
        <v>377</v>
      </c>
      <c r="C353" s="49" t="s">
        <v>378</v>
      </c>
      <c r="D353" s="53" t="s">
        <v>11</v>
      </c>
      <c r="E353" s="27">
        <v>5</v>
      </c>
      <c r="F353" s="7"/>
      <c r="G353" s="7">
        <f t="shared" ref="G353" si="69">E353*F353</f>
        <v>0</v>
      </c>
    </row>
    <row r="354" spans="1:7" x14ac:dyDescent="0.25">
      <c r="A354" s="24"/>
      <c r="B354" s="24"/>
      <c r="C354" s="24"/>
      <c r="D354" s="54"/>
      <c r="E354" s="31"/>
      <c r="F354" s="9"/>
      <c r="G354" s="9"/>
    </row>
    <row r="355" spans="1:7" ht="39.75" customHeight="1" x14ac:dyDescent="0.25">
      <c r="A355" s="49">
        <v>139</v>
      </c>
      <c r="B355" s="49" t="s">
        <v>379</v>
      </c>
      <c r="C355" s="49" t="s">
        <v>380</v>
      </c>
      <c r="D355" s="53"/>
      <c r="E355" s="27"/>
      <c r="F355" s="7"/>
      <c r="G355" s="7"/>
    </row>
    <row r="356" spans="1:7" x14ac:dyDescent="0.25">
      <c r="A356" s="49"/>
      <c r="B356" s="49" t="s">
        <v>381</v>
      </c>
      <c r="C356" s="49" t="s">
        <v>382</v>
      </c>
      <c r="D356" s="53" t="s">
        <v>11</v>
      </c>
      <c r="E356" s="27">
        <v>20</v>
      </c>
      <c r="F356" s="7"/>
      <c r="G356" s="7">
        <f t="shared" ref="G356:G362" si="70">E356*F356</f>
        <v>0</v>
      </c>
    </row>
    <row r="357" spans="1:7" x14ac:dyDescent="0.25">
      <c r="A357" s="49"/>
      <c r="B357" s="49" t="s">
        <v>383</v>
      </c>
      <c r="C357" s="49" t="s">
        <v>384</v>
      </c>
      <c r="D357" s="53" t="s">
        <v>11</v>
      </c>
      <c r="E357" s="27">
        <v>5</v>
      </c>
      <c r="F357" s="7"/>
      <c r="G357" s="7">
        <f t="shared" si="70"/>
        <v>0</v>
      </c>
    </row>
    <row r="358" spans="1:7" x14ac:dyDescent="0.25">
      <c r="A358" s="49"/>
      <c r="B358" s="49" t="s">
        <v>385</v>
      </c>
      <c r="C358" s="49" t="s">
        <v>386</v>
      </c>
      <c r="D358" s="53" t="s">
        <v>11</v>
      </c>
      <c r="E358" s="27">
        <v>15</v>
      </c>
      <c r="F358" s="7"/>
      <c r="G358" s="7">
        <f t="shared" si="70"/>
        <v>0</v>
      </c>
    </row>
    <row r="359" spans="1:7" x14ac:dyDescent="0.25">
      <c r="A359" s="49"/>
      <c r="B359" s="49" t="s">
        <v>387</v>
      </c>
      <c r="C359" s="49" t="s">
        <v>388</v>
      </c>
      <c r="D359" s="53" t="s">
        <v>11</v>
      </c>
      <c r="E359" s="27">
        <v>15</v>
      </c>
      <c r="F359" s="7"/>
      <c r="G359" s="7">
        <f t="shared" si="70"/>
        <v>0</v>
      </c>
    </row>
    <row r="360" spans="1:7" x14ac:dyDescent="0.25">
      <c r="A360" s="49"/>
      <c r="B360" s="49" t="s">
        <v>389</v>
      </c>
      <c r="C360" s="49" t="s">
        <v>390</v>
      </c>
      <c r="D360" s="53" t="s">
        <v>11</v>
      </c>
      <c r="E360" s="27">
        <v>10</v>
      </c>
      <c r="F360" s="7"/>
      <c r="G360" s="7">
        <f t="shared" si="70"/>
        <v>0</v>
      </c>
    </row>
    <row r="361" spans="1:7" x14ac:dyDescent="0.25">
      <c r="A361" s="49"/>
      <c r="B361" s="49" t="s">
        <v>391</v>
      </c>
      <c r="C361" s="49" t="s">
        <v>392</v>
      </c>
      <c r="D361" s="53" t="s">
        <v>11</v>
      </c>
      <c r="E361" s="27">
        <v>15</v>
      </c>
      <c r="F361" s="7"/>
      <c r="G361" s="7">
        <f t="shared" si="70"/>
        <v>0</v>
      </c>
    </row>
    <row r="362" spans="1:7" x14ac:dyDescent="0.25">
      <c r="A362" s="49"/>
      <c r="B362" s="49" t="s">
        <v>393</v>
      </c>
      <c r="C362" s="49" t="s">
        <v>394</v>
      </c>
      <c r="D362" s="53" t="s">
        <v>11</v>
      </c>
      <c r="E362" s="27">
        <v>10</v>
      </c>
      <c r="F362" s="7"/>
      <c r="G362" s="7">
        <f t="shared" si="70"/>
        <v>0</v>
      </c>
    </row>
    <row r="363" spans="1:7" x14ac:dyDescent="0.25">
      <c r="A363" s="24"/>
      <c r="B363" s="24"/>
      <c r="C363" s="24"/>
      <c r="D363" s="54"/>
      <c r="E363" s="31"/>
      <c r="F363" s="9"/>
      <c r="G363" s="9"/>
    </row>
    <row r="364" spans="1:7" ht="46.5" customHeight="1" x14ac:dyDescent="0.25">
      <c r="A364" s="49">
        <v>140</v>
      </c>
      <c r="B364" s="49" t="s">
        <v>133</v>
      </c>
      <c r="C364" s="49" t="s">
        <v>395</v>
      </c>
      <c r="D364" s="53"/>
      <c r="E364" s="27"/>
      <c r="F364" s="7"/>
      <c r="G364" s="7"/>
    </row>
    <row r="365" spans="1:7" x14ac:dyDescent="0.25">
      <c r="A365" s="49"/>
      <c r="B365" s="49" t="s">
        <v>396</v>
      </c>
      <c r="C365" s="49" t="s">
        <v>397</v>
      </c>
      <c r="D365" s="53" t="s">
        <v>11</v>
      </c>
      <c r="E365" s="27">
        <v>15</v>
      </c>
      <c r="F365" s="7"/>
      <c r="G365" s="7">
        <f t="shared" ref="G365:G368" si="71">E365*F365</f>
        <v>0</v>
      </c>
    </row>
    <row r="366" spans="1:7" x14ac:dyDescent="0.25">
      <c r="A366" s="49"/>
      <c r="B366" s="49" t="s">
        <v>398</v>
      </c>
      <c r="C366" s="49" t="s">
        <v>399</v>
      </c>
      <c r="D366" s="53" t="s">
        <v>11</v>
      </c>
      <c r="E366" s="27">
        <v>10</v>
      </c>
      <c r="F366" s="7"/>
      <c r="G366" s="7">
        <f t="shared" si="71"/>
        <v>0</v>
      </c>
    </row>
    <row r="367" spans="1:7" x14ac:dyDescent="0.25">
      <c r="A367" s="49"/>
      <c r="B367" s="49" t="s">
        <v>400</v>
      </c>
      <c r="C367" s="49" t="s">
        <v>401</v>
      </c>
      <c r="D367" s="53" t="s">
        <v>11</v>
      </c>
      <c r="E367" s="27">
        <v>15</v>
      </c>
      <c r="F367" s="7"/>
      <c r="G367" s="7">
        <f t="shared" si="71"/>
        <v>0</v>
      </c>
    </row>
    <row r="368" spans="1:7" x14ac:dyDescent="0.25">
      <c r="A368" s="49"/>
      <c r="B368" s="49" t="s">
        <v>402</v>
      </c>
      <c r="C368" s="49" t="s">
        <v>392</v>
      </c>
      <c r="D368" s="53" t="s">
        <v>11</v>
      </c>
      <c r="E368" s="27">
        <v>10</v>
      </c>
      <c r="F368" s="7"/>
      <c r="G368" s="7">
        <f t="shared" si="71"/>
        <v>0</v>
      </c>
    </row>
    <row r="369" spans="1:7" x14ac:dyDescent="0.25">
      <c r="A369" s="24"/>
      <c r="B369" s="24"/>
      <c r="C369" s="24"/>
      <c r="D369" s="54"/>
      <c r="E369" s="31"/>
      <c r="F369" s="9"/>
      <c r="G369" s="9"/>
    </row>
    <row r="370" spans="1:7" ht="25.5" x14ac:dyDescent="0.25">
      <c r="A370" s="49">
        <v>141</v>
      </c>
      <c r="B370" s="49" t="s">
        <v>419</v>
      </c>
      <c r="C370" s="53" t="s">
        <v>420</v>
      </c>
      <c r="D370" s="53"/>
      <c r="E370" s="27"/>
      <c r="F370" s="7"/>
      <c r="G370" s="7"/>
    </row>
    <row r="371" spans="1:7" x14ac:dyDescent="0.25">
      <c r="A371" s="49"/>
      <c r="B371" s="49" t="s">
        <v>421</v>
      </c>
      <c r="C371" s="53" t="s">
        <v>388</v>
      </c>
      <c r="D371" s="53" t="s">
        <v>11</v>
      </c>
      <c r="E371" s="27">
        <v>10</v>
      </c>
      <c r="F371" s="7"/>
      <c r="G371" s="7">
        <f t="shared" ref="G371:G372" si="72">E371*F371</f>
        <v>0</v>
      </c>
    </row>
    <row r="372" spans="1:7" x14ac:dyDescent="0.25">
      <c r="A372" s="49"/>
      <c r="B372" s="49" t="s">
        <v>422</v>
      </c>
      <c r="C372" s="53" t="s">
        <v>390</v>
      </c>
      <c r="D372" s="53" t="s">
        <v>11</v>
      </c>
      <c r="E372" s="27">
        <v>10</v>
      </c>
      <c r="F372" s="7"/>
      <c r="G372" s="7">
        <f t="shared" si="72"/>
        <v>0</v>
      </c>
    </row>
    <row r="373" spans="1:7" x14ac:dyDescent="0.25">
      <c r="A373" s="24"/>
      <c r="B373" s="24"/>
      <c r="C373" s="24"/>
      <c r="D373" s="24"/>
      <c r="E373" s="24"/>
      <c r="F373" s="13"/>
      <c r="G373" s="6"/>
    </row>
    <row r="374" spans="1:7" x14ac:dyDescent="0.25">
      <c r="A374" s="76" t="s">
        <v>5</v>
      </c>
      <c r="B374" s="77"/>
      <c r="C374" s="77"/>
      <c r="D374" s="78"/>
      <c r="E374" s="18"/>
      <c r="F374" s="3"/>
      <c r="G374" s="14">
        <f>SUM(G12:G372)</f>
        <v>0</v>
      </c>
    </row>
    <row r="375" spans="1:7" ht="92.25" customHeight="1" x14ac:dyDescent="0.25">
      <c r="A375" s="72" t="s">
        <v>427</v>
      </c>
      <c r="B375" s="72"/>
      <c r="C375" s="72"/>
      <c r="D375" s="72"/>
      <c r="E375" s="72"/>
      <c r="F375" s="15"/>
      <c r="G375" s="15"/>
    </row>
    <row r="376" spans="1:7" x14ac:dyDescent="0.25">
      <c r="A376" s="55"/>
      <c r="B376" s="55"/>
      <c r="C376" s="55"/>
      <c r="D376" s="56"/>
      <c r="E376" s="57"/>
      <c r="F376" s="16"/>
      <c r="G376" s="16"/>
    </row>
    <row r="377" spans="1:7" x14ac:dyDescent="0.25">
      <c r="A377" s="59" t="s">
        <v>403</v>
      </c>
      <c r="B377" s="59"/>
      <c r="C377" s="59"/>
      <c r="D377" s="59"/>
      <c r="E377" s="59"/>
      <c r="F377" s="17"/>
      <c r="G377" s="17"/>
    </row>
  </sheetData>
  <mergeCells count="239">
    <mergeCell ref="B2:D2"/>
    <mergeCell ref="B7:D7"/>
    <mergeCell ref="A374:D374"/>
    <mergeCell ref="A153:A156"/>
    <mergeCell ref="B153:B156"/>
    <mergeCell ref="D153:D156"/>
    <mergeCell ref="A163:A164"/>
    <mergeCell ref="B163:B164"/>
    <mergeCell ref="D163:D164"/>
    <mergeCell ref="A173:A174"/>
    <mergeCell ref="B173:B174"/>
    <mergeCell ref="D173:D174"/>
    <mergeCell ref="A179:A180"/>
    <mergeCell ref="B179:B180"/>
    <mergeCell ref="A258:A261"/>
    <mergeCell ref="B258:B261"/>
    <mergeCell ref="D258:D261"/>
    <mergeCell ref="A306:A308"/>
    <mergeCell ref="B306:B308"/>
    <mergeCell ref="D306:D308"/>
    <mergeCell ref="E153:E156"/>
    <mergeCell ref="F153:F156"/>
    <mergeCell ref="G153:G156"/>
    <mergeCell ref="A160:A161"/>
    <mergeCell ref="B160:B161"/>
    <mergeCell ref="D160:D161"/>
    <mergeCell ref="E160:E161"/>
    <mergeCell ref="F160:F161"/>
    <mergeCell ref="G160:G161"/>
    <mergeCell ref="E163:E164"/>
    <mergeCell ref="F163:F164"/>
    <mergeCell ref="G163:G164"/>
    <mergeCell ref="A168:A171"/>
    <mergeCell ref="B168:B171"/>
    <mergeCell ref="D168:D171"/>
    <mergeCell ref="E168:E171"/>
    <mergeCell ref="F168:F171"/>
    <mergeCell ref="G168:G171"/>
    <mergeCell ref="E173:E174"/>
    <mergeCell ref="F173:F174"/>
    <mergeCell ref="G173:G174"/>
    <mergeCell ref="A176:A177"/>
    <mergeCell ref="B176:B177"/>
    <mergeCell ref="D176:D177"/>
    <mergeCell ref="E176:E177"/>
    <mergeCell ref="F176:F177"/>
    <mergeCell ref="G176:G177"/>
    <mergeCell ref="F185:F186"/>
    <mergeCell ref="G185:G186"/>
    <mergeCell ref="A185:A186"/>
    <mergeCell ref="B185:B186"/>
    <mergeCell ref="D185:D186"/>
    <mergeCell ref="E185:E186"/>
    <mergeCell ref="D179:D180"/>
    <mergeCell ref="E179:E180"/>
    <mergeCell ref="F179:F180"/>
    <mergeCell ref="G179:G180"/>
    <mergeCell ref="A182:A183"/>
    <mergeCell ref="B182:B183"/>
    <mergeCell ref="D182:D183"/>
    <mergeCell ref="E182:E183"/>
    <mergeCell ref="F182:F183"/>
    <mergeCell ref="G182:G183"/>
    <mergeCell ref="G192:G193"/>
    <mergeCell ref="A195:A196"/>
    <mergeCell ref="B195:B196"/>
    <mergeCell ref="D195:D196"/>
    <mergeCell ref="E195:E196"/>
    <mergeCell ref="F195:F196"/>
    <mergeCell ref="G195:G196"/>
    <mergeCell ref="A192:A193"/>
    <mergeCell ref="B192:B193"/>
    <mergeCell ref="D192:D193"/>
    <mergeCell ref="E192:E193"/>
    <mergeCell ref="F192:F193"/>
    <mergeCell ref="G198:G199"/>
    <mergeCell ref="A201:A202"/>
    <mergeCell ref="B201:B202"/>
    <mergeCell ref="D201:D202"/>
    <mergeCell ref="E201:E202"/>
    <mergeCell ref="F201:F202"/>
    <mergeCell ref="G201:G202"/>
    <mergeCell ref="A198:A199"/>
    <mergeCell ref="B198:B199"/>
    <mergeCell ref="D198:D199"/>
    <mergeCell ref="E198:E199"/>
    <mergeCell ref="F198:F199"/>
    <mergeCell ref="G204:G205"/>
    <mergeCell ref="A207:A208"/>
    <mergeCell ref="B207:B208"/>
    <mergeCell ref="D207:D208"/>
    <mergeCell ref="E207:E208"/>
    <mergeCell ref="F207:F208"/>
    <mergeCell ref="G207:G208"/>
    <mergeCell ref="A204:A205"/>
    <mergeCell ref="B204:B205"/>
    <mergeCell ref="D204:D205"/>
    <mergeCell ref="E204:E205"/>
    <mergeCell ref="F204:F205"/>
    <mergeCell ref="G210:G211"/>
    <mergeCell ref="A213:A214"/>
    <mergeCell ref="B213:B214"/>
    <mergeCell ref="D213:D214"/>
    <mergeCell ref="E213:E214"/>
    <mergeCell ref="F213:F214"/>
    <mergeCell ref="G213:G214"/>
    <mergeCell ref="A210:A211"/>
    <mergeCell ref="B210:B211"/>
    <mergeCell ref="D210:D211"/>
    <mergeCell ref="E210:E211"/>
    <mergeCell ref="F210:F211"/>
    <mergeCell ref="G218:G219"/>
    <mergeCell ref="A221:A222"/>
    <mergeCell ref="B221:B222"/>
    <mergeCell ref="D221:D222"/>
    <mergeCell ref="E221:E222"/>
    <mergeCell ref="F221:F222"/>
    <mergeCell ref="G221:G222"/>
    <mergeCell ref="A218:A219"/>
    <mergeCell ref="B218:B219"/>
    <mergeCell ref="D218:D219"/>
    <mergeCell ref="E218:E219"/>
    <mergeCell ref="F218:F219"/>
    <mergeCell ref="G224:G226"/>
    <mergeCell ref="A228:A231"/>
    <mergeCell ref="B228:B231"/>
    <mergeCell ref="D228:D231"/>
    <mergeCell ref="E228:E231"/>
    <mergeCell ref="F228:F231"/>
    <mergeCell ref="G228:G231"/>
    <mergeCell ref="A224:A226"/>
    <mergeCell ref="B224:B226"/>
    <mergeCell ref="D224:D226"/>
    <mergeCell ref="E224:E226"/>
    <mergeCell ref="F224:F226"/>
    <mergeCell ref="G235:G238"/>
    <mergeCell ref="A240:A243"/>
    <mergeCell ref="B240:B243"/>
    <mergeCell ref="D240:D243"/>
    <mergeCell ref="E240:E243"/>
    <mergeCell ref="F240:F243"/>
    <mergeCell ref="G240:G243"/>
    <mergeCell ref="A235:A238"/>
    <mergeCell ref="B235:B238"/>
    <mergeCell ref="D235:D238"/>
    <mergeCell ref="E235:E238"/>
    <mergeCell ref="F235:F238"/>
    <mergeCell ref="E258:E261"/>
    <mergeCell ref="F258:F261"/>
    <mergeCell ref="G258:G261"/>
    <mergeCell ref="F245:F248"/>
    <mergeCell ref="G245:G248"/>
    <mergeCell ref="F250:F252"/>
    <mergeCell ref="G250:G252"/>
    <mergeCell ref="A245:A248"/>
    <mergeCell ref="B245:B248"/>
    <mergeCell ref="D245:D248"/>
    <mergeCell ref="E245:E248"/>
    <mergeCell ref="A250:A252"/>
    <mergeCell ref="B250:B252"/>
    <mergeCell ref="D250:D252"/>
    <mergeCell ref="E250:E252"/>
    <mergeCell ref="G263:G266"/>
    <mergeCell ref="A268:A269"/>
    <mergeCell ref="B268:B269"/>
    <mergeCell ref="D268:D269"/>
    <mergeCell ref="E268:E269"/>
    <mergeCell ref="F268:F269"/>
    <mergeCell ref="G268:G269"/>
    <mergeCell ref="A263:A266"/>
    <mergeCell ref="B263:B266"/>
    <mergeCell ref="D263:D266"/>
    <mergeCell ref="E263:E266"/>
    <mergeCell ref="F263:F266"/>
    <mergeCell ref="G273:G275"/>
    <mergeCell ref="A277:A279"/>
    <mergeCell ref="B277:B279"/>
    <mergeCell ref="D277:D279"/>
    <mergeCell ref="E277:E279"/>
    <mergeCell ref="F277:F279"/>
    <mergeCell ref="G277:G279"/>
    <mergeCell ref="A273:A275"/>
    <mergeCell ref="B273:B275"/>
    <mergeCell ref="D273:D275"/>
    <mergeCell ref="E273:E275"/>
    <mergeCell ref="F273:F275"/>
    <mergeCell ref="G283:G284"/>
    <mergeCell ref="A286:A289"/>
    <mergeCell ref="B286:B289"/>
    <mergeCell ref="D286:D289"/>
    <mergeCell ref="E286:E289"/>
    <mergeCell ref="F286:F289"/>
    <mergeCell ref="G286:G289"/>
    <mergeCell ref="A283:A284"/>
    <mergeCell ref="B283:B284"/>
    <mergeCell ref="D283:D284"/>
    <mergeCell ref="E283:E284"/>
    <mergeCell ref="F283:F284"/>
    <mergeCell ref="G291:G293"/>
    <mergeCell ref="A295:A298"/>
    <mergeCell ref="B295:B298"/>
    <mergeCell ref="D295:D298"/>
    <mergeCell ref="E295:E298"/>
    <mergeCell ref="F295:F298"/>
    <mergeCell ref="G295:G298"/>
    <mergeCell ref="A291:A293"/>
    <mergeCell ref="B291:B293"/>
    <mergeCell ref="D291:D293"/>
    <mergeCell ref="E291:E293"/>
    <mergeCell ref="F291:F293"/>
    <mergeCell ref="E306:E308"/>
    <mergeCell ref="F306:F308"/>
    <mergeCell ref="G306:G308"/>
    <mergeCell ref="A302:A304"/>
    <mergeCell ref="B302:B304"/>
    <mergeCell ref="D302:D304"/>
    <mergeCell ref="E302:E304"/>
    <mergeCell ref="G302:G304"/>
    <mergeCell ref="F302:F304"/>
    <mergeCell ref="A377:E377"/>
    <mergeCell ref="G319:G321"/>
    <mergeCell ref="A319:A321"/>
    <mergeCell ref="B319:B321"/>
    <mergeCell ref="D319:D321"/>
    <mergeCell ref="E319:E321"/>
    <mergeCell ref="F319:F321"/>
    <mergeCell ref="G310:G312"/>
    <mergeCell ref="A314:A317"/>
    <mergeCell ref="B314:B317"/>
    <mergeCell ref="D314:D317"/>
    <mergeCell ref="E314:E317"/>
    <mergeCell ref="F314:F317"/>
    <mergeCell ref="G314:G317"/>
    <mergeCell ref="A310:A312"/>
    <mergeCell ref="B310:B312"/>
    <mergeCell ref="D310:D312"/>
    <mergeCell ref="E310:E312"/>
    <mergeCell ref="F310:F312"/>
    <mergeCell ref="A375:E375"/>
  </mergeCells>
  <pageMargins left="0.9055118110236221" right="0.70866141732283472" top="0.55118110236220474" bottom="0.55118110236220474" header="0.31496062992125984" footer="0.31496062992125984"/>
  <pageSetup paperSize="9" orientation="landscape" verticalDpi="0" r:id="rId1"/>
  <headerFooter>
    <oddFooter>Page &amp;P of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Sheet2</vt:lpstr>
      <vt:lpstr>Sheet3</vt:lpstr>
      <vt:lpstr>Sheet2!Print_Area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PSapundjiev</dc:creator>
  <cp:lastModifiedBy>Mitaka</cp:lastModifiedBy>
  <cp:lastPrinted>2019-09-18T23:36:09Z</cp:lastPrinted>
  <dcterms:created xsi:type="dcterms:W3CDTF">2012-02-19T13:23:29Z</dcterms:created>
  <dcterms:modified xsi:type="dcterms:W3CDTF">2019-09-18T23:36:20Z</dcterms:modified>
</cp:coreProperties>
</file>